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3"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ввод'!$A$1:$AG$89</definedName>
  </definedNames>
  <calcPr calcId="162913"/>
</workbook>
</file>

<file path=xl/calcChain.xml><?xml version="1.0" encoding="utf-8"?>
<calcChain xmlns="http://schemas.openxmlformats.org/spreadsheetml/2006/main">
  <c r="B45" i="23" l="1"/>
  <c r="B46" i="23" s="1"/>
  <c r="B32" i="23"/>
  <c r="B27" i="23"/>
  <c r="B25" i="23"/>
  <c r="A16" i="23"/>
  <c r="A15" i="23"/>
  <c r="A13" i="23"/>
  <c r="A12" i="23"/>
  <c r="A10" i="23"/>
  <c r="A9" i="23"/>
  <c r="A7" i="23"/>
  <c r="A5" i="23"/>
  <c r="AZ88" i="23"/>
  <c r="AY88" i="23"/>
  <c r="AX88" i="23"/>
  <c r="AZ86" i="23"/>
  <c r="AY86" i="23"/>
  <c r="AX86" i="23"/>
  <c r="AZ83" i="23"/>
  <c r="AY83" i="23"/>
  <c r="AX83" i="23"/>
  <c r="AZ82" i="23"/>
  <c r="AY82" i="23"/>
  <c r="AX82" i="23"/>
  <c r="AZ81" i="23"/>
  <c r="AY81" i="23"/>
  <c r="AX81" i="23"/>
  <c r="AZ80" i="23"/>
  <c r="AY80" i="23"/>
  <c r="AX80" i="23"/>
  <c r="D79" i="23"/>
  <c r="AZ57" i="23"/>
  <c r="AY57" i="23"/>
  <c r="AX57" i="23"/>
  <c r="AW57" i="23"/>
  <c r="AV57" i="23"/>
  <c r="AT57" i="23"/>
  <c r="AS57" i="23"/>
  <c r="AR57" i="23"/>
  <c r="AP57" i="23"/>
  <c r="AO57" i="23"/>
  <c r="AN57" i="23"/>
  <c r="AL57" i="23"/>
  <c r="AK57" i="23"/>
  <c r="AJ57" i="23"/>
  <c r="AH57" i="23"/>
  <c r="AG57" i="23"/>
  <c r="AF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E57" i="23" l="1"/>
  <c r="AM57" i="23"/>
  <c r="AU57" i="23"/>
  <c r="AI57" i="23"/>
  <c r="AQ57" i="23"/>
  <c r="E79" i="23"/>
  <c r="F79" i="23" l="1"/>
  <c r="G79" i="23" l="1"/>
  <c r="H79" i="23" l="1"/>
  <c r="I79" i="23" l="1"/>
  <c r="J79" i="23" l="1"/>
  <c r="K79" i="23" l="1"/>
  <c r="L79" i="23" l="1"/>
  <c r="M79" i="23" l="1"/>
  <c r="N79" i="23" l="1"/>
  <c r="O79" i="23" l="1"/>
  <c r="F30" i="23" l="1"/>
  <c r="F31" i="23" s="1"/>
  <c r="P79" i="23"/>
  <c r="Q79" i="23" l="1"/>
  <c r="R79" i="23" l="1"/>
  <c r="S79" i="23" l="1"/>
  <c r="T79" i="23" l="1"/>
  <c r="U79" i="23" l="1"/>
  <c r="V79" i="23" l="1"/>
  <c r="W79" i="23" l="1"/>
  <c r="X79" i="23" l="1"/>
  <c r="Y79" i="23" l="1"/>
  <c r="Z79" i="23" l="1"/>
  <c r="AA79" i="23" l="1"/>
  <c r="AB79" i="23" l="1"/>
  <c r="AC79" i="23" l="1"/>
  <c r="AD79" i="23" l="1"/>
  <c r="AE79" i="23" l="1"/>
  <c r="AF79" i="23" l="1"/>
  <c r="AG79" i="23" l="1"/>
  <c r="AH79" i="23" l="1"/>
  <c r="AI79" i="23" l="1"/>
  <c r="AJ79" i="23" l="1"/>
  <c r="AK79" i="23" l="1"/>
  <c r="AL79" i="23" l="1"/>
  <c r="AM79" i="23" l="1"/>
  <c r="AN79" i="23" l="1"/>
  <c r="AO79" i="23" l="1"/>
  <c r="AP79" i="23" l="1"/>
  <c r="AQ79" i="23" l="1"/>
  <c r="AR79" i="23" l="1"/>
  <c r="AS79" i="23" l="1"/>
  <c r="AT79" i="23" l="1"/>
  <c r="AX84" i="23"/>
  <c r="AY84" i="23" l="1"/>
  <c r="AU79" i="23"/>
  <c r="AV79" i="23" l="1"/>
  <c r="AZ84" i="23"/>
  <c r="AX85" i="23" l="1"/>
  <c r="AW79" i="23"/>
  <c r="AY85" i="23" l="1"/>
  <c r="AX89" i="23"/>
  <c r="AX79" i="23"/>
  <c r="AX90" i="23" l="1"/>
  <c r="AX95" i="23" s="1"/>
  <c r="AZ85" i="23"/>
  <c r="AZ89" i="23" s="1"/>
  <c r="AY89" i="23"/>
  <c r="AY90" i="23" s="1"/>
  <c r="AX94" i="23"/>
  <c r="AX91" i="23"/>
  <c r="AX92" i="23" s="1"/>
  <c r="AX93" i="23" s="1"/>
  <c r="AX96" i="23" s="1"/>
  <c r="AY79" i="23"/>
  <c r="AZ90" i="23" l="1"/>
  <c r="AY94" i="23"/>
  <c r="AZ95" i="23"/>
  <c r="AY95" i="23"/>
  <c r="AZ94" i="23"/>
  <c r="AY91" i="23"/>
  <c r="AY92" i="23" s="1"/>
  <c r="AY93" i="23" s="1"/>
  <c r="AY96" i="23" s="1"/>
  <c r="AZ79" i="23"/>
  <c r="AZ91" i="23" s="1"/>
  <c r="AZ92" i="23" s="1"/>
  <c r="F28" i="23" l="1"/>
  <c r="AZ93" i="23"/>
  <c r="AZ96" i="23" s="1"/>
  <c r="F29" i="23" s="1"/>
  <c r="C48" i="7" l="1"/>
  <c r="C49" i="7"/>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B21" i="22"/>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3" l="1"/>
</calcChain>
</file>

<file path=xl/sharedStrings.xml><?xml version="1.0" encoding="utf-8"?>
<sst xmlns="http://schemas.openxmlformats.org/spreadsheetml/2006/main" count="1071" uniqueCount="610">
  <si>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</si>
  <si>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</si>
  <si>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</si>
  <si>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</si>
  <si>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</si>
  <si>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</si>
  <si>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</si>
  <si>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</si>
  <si>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</si>
  <si>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</si>
  <si>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</si>
  <si>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</si>
  <si>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</si>
  <si>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</si>
  <si>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</si>
  <si>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</si>
  <si>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</si>
  <si>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</si>
  <si>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</si>
  <si>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</si>
  <si>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</si>
  <si>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</si>
  <si>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</si>
  <si>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</si>
  <si>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</si>
  <si>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</si>
  <si>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</si>
  <si>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</si>
  <si>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</si>
  <si>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</si>
  <si>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</si>
  <si>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</si>
  <si>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</si>
  <si>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</si>
  <si>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</si>
  <si>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</si>
  <si>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</si>
  <si>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</si>
  <si>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</si>
  <si>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</si>
  <si>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</si>
  <si>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</si>
  <si>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</si>
  <si>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</si>
  <si>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</si>
  <si>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</si>
  <si>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</si>
  <si>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</si>
  <si>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</si>
  <si>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</si>
  <si>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</si>
  <si>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</si>
  <si>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</si>
  <si>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</si>
  <si>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</si>
  <si>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</si>
  <si>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</si>
  <si>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</si>
  <si>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</si>
  <si>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</si>
  <si>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</si>
  <si>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</si>
  <si>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</si>
  <si>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</si>
  <si>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</si>
  <si>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</si>
  <si>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</si>
  <si>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</si>
  <si>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</si>
  <si>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</si>
  <si>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</si>
  <si>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</si>
  <si>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</si>
  <si>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</si>
  <si>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</si>
  <si>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</si>
  <si>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</si>
  <si>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</si>
  <si>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</si>
  <si>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</si>
  <si>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</si>
  <si>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</si>
  <si>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</si>
  <si>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</si>
  <si>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</si>
  <si>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</si>
  <si>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</si>
  <si>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</si>
  <si>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</si>
  <si>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</si>
  <si>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</si>
  <si>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</si>
  <si>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</si>
  <si>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</si>
  <si>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</si>
  <si>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</si>
  <si>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</si>
  <si>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</si>
  <si>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</si>
  <si>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</si>
  <si>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</si>
  <si>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</si>
  <si>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</si>
  <si>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</si>
  <si>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</si>
  <si>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</si>
  <si>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</si>
  <si>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</si>
  <si>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</si>
  <si>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</si>
  <si>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</si>
  <si>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</si>
  <si>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</si>
  <si>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</si>
  <si>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</si>
  <si>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</si>
  <si>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</si>
  <si>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</si>
  <si>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</si>
  <si>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</si>
  <si>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</si>
  <si>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</si>
  <si>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</si>
  <si>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</si>
  <si>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</si>
  <si>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</si>
  <si>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</si>
  <si>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</si>
  <si>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</si>
  <si>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</si>
  <si>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</si>
  <si>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</si>
  <si>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</si>
  <si>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</si>
  <si>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</si>
  <si>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</si>
  <si>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</si>
  <si>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</si>
  <si>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</si>
  <si>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</si>
  <si>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</si>
  <si>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</si>
  <si>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</si>
  <si>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</si>
  <si>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</si>
  <si>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</si>
  <si>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</si>
  <si>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</si>
  <si>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</si>
  <si>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</si>
  <si>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</si>
  <si>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</si>
  <si>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</si>
  <si>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</si>
  <si>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</si>
  <si>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</si>
  <si>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</si>
  <si>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</si>
  <si>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</si>
  <si>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</si>
  <si>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</si>
  <si>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</si>
  <si>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</si>
  <si>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</si>
  <si>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</si>
  <si>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</si>
  <si>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</si>
  <si>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</si>
  <si>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</si>
  <si>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</si>
  <si>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</si>
  <si>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</si>
  <si>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</si>
  <si>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</si>
  <si>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</si>
  <si>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</si>
  <si>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</si>
  <si>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</si>
  <si>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</si>
  <si>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</si>
  <si>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</si>
  <si>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</si>
  <si>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</si>
  <si>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</si>
  <si>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</si>
  <si>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</si>
  <si>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</si>
  <si>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</si>
  <si>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</si>
  <si>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</si>
  <si>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</si>
  <si>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</si>
  <si>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</si>
  <si>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</si>
  <si>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</si>
  <si>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</si>
  <si>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</si>
  <si>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</si>
  <si>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</si>
  <si>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</si>
  <si>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</si>
  <si>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</si>
  <si>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</si>
  <si>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</si>
  <si>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</si>
  <si>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</si>
  <si>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</si>
  <si>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</si>
  <si>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</si>
  <si>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</si>
  <si>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</si>
  <si>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</si>
  <si>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</si>
  <si>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</si>
  <si>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</si>
  <si>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</si>
  <si>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</si>
  <si>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</si>
  <si>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</si>
  <si>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</si>
  <si>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</si>
  <si>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</si>
  <si>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</si>
  <si>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</si>
  <si>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</si>
  <si>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</si>
  <si>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</si>
  <si>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</si>
  <si>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</si>
  <si>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</si>
  <si>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</si>
  <si>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</si>
  <si>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</si>
  <si>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</si>
  <si>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</si>
  <si>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</si>
  <si>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</si>
  <si>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</si>
  <si>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</si>
  <si>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</si>
  <si>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</si>
  <si>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</si>
  <si>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</si>
  <si>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</si>
  <si>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</si>
  <si>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</si>
  <si>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</si>
  <si>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</si>
  <si>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</si>
  <si>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</si>
  <si>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</si>
  <si>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</si>
  <si>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</si>
  <si>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</si>
  <si>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</si>
  <si>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</si>
  <si>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</si>
  <si>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</si>
  <si>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</si>
  <si>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</si>
  <si>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</si>
  <si>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</si>
  <si>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</si>
  <si>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</si>
  <si>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</si>
  <si>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</si>
  <si>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</si>
  <si>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</si>
  <si>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</si>
  <si>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</si>
  <si>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</si>
  <si>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</si>
  <si>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</si>
  <si>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</si>
  <si>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</si>
  <si>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</si>
  <si>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</si>
  <si>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</si>
  <si>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</si>
  <si>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</si>
  <si>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</si>
  <si>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</si>
  <si>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</si>
  <si>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</si>
  <si>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</si>
  <si>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</si>
  <si>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</si>
  <si>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</si>
  <si>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</si>
  <si>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</si>
  <si>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</si>
  <si>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</si>
  <si>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</si>
  <si>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</si>
  <si>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</si>
  <si>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</si>
  <si>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</si>
  <si>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</si>
  <si>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</si>
  <si>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</si>
  <si>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</si>
  <si>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</si>
  <si>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</si>
  <si>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</si>
  <si>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</si>
  <si>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</si>
  <si>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</si>
  <si>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</si>
  <si>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</si>
  <si>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</si>
  <si>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</si>
  <si>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</si>
  <si>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</si>
  <si>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</si>
  <si>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</si>
  <si>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</si>
  <si>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</si>
  <si>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</si>
  <si>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</si>
  <si>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</si>
  <si>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</si>
  <si>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</si>
  <si>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</si>
  <si>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</si>
  <si>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</si>
  <si>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</si>
  <si>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</si>
  <si>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</si>
  <si>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</si>
  <si>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</si>
  <si>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</si>
  <si>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</si>
  <si>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</si>
  <si>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</si>
  <si>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</si>
  <si>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</si>
  <si>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</si>
  <si>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</si>
  <si>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</si>
  <si>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</si>
  <si>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</si>
  <si>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</si>
  <si>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</si>
  <si>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</si>
  <si>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</si>
  <si>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</si>
  <si>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</si>
  <si>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</si>
  <si>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</si>
  <si>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</si>
  <si>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</si>
  <si>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</si>
  <si>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</si>
  <si>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</si>
  <si>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</si>
  <si>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</si>
  <si>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</si>
  <si>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</si>
  <si>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</si>
  <si>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</si>
  <si>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</si>
  <si>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</si>
  <si>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</si>
  <si>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</si>
  <si>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</si>
  <si>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</si>
  <si>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</si>
  <si>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</si>
  <si>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</si>
  <si>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</si>
  <si>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</si>
  <si>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</si>
  <si>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</si>
  <si>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</si>
  <si>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</si>
  <si>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</si>
  <si>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</si>
  <si>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</si>
  <si>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</si>
  <si>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</si>
  <si>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</si>
  <si>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</si>
  <si>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</si>
  <si>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</si>
  <si>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</si>
  <si>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</si>
  <si>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</si>
  <si>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</si>
  <si>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</si>
  <si>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</si>
  <si>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</si>
  <si>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</si>
  <si>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</si>
  <si>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</si>
  <si>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</si>
  <si>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</si>
  <si>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</si>
  <si>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</si>
  <si>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</si>
  <si>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</si>
  <si>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</si>
  <si>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</si>
  <si>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</si>
  <si>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</si>
  <si>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</si>
  <si>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</si>
  <si>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</si>
  <si>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</si>
  <si>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</si>
  <si>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</si>
  <si>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</si>
  <si>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</si>
  <si>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</si>
  <si>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</si>
  <si>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</si>
  <si>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</si>
  <si>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</si>
  <si>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</si>
  <si>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</si>
  <si>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</si>
  <si>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</si>
  <si>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</si>
  <si>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</si>
  <si>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</si>
  <si>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</si>
  <si>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</si>
  <si>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</si>
  <si>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</si>
  <si>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</si>
  <si>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</si>
  <si>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</si>
  <si>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</si>
  <si>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</si>
  <si>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</si>
  <si>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</si>
  <si>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</si>
  <si>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</si>
  <si>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</si>
  <si>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</si>
  <si>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</si>
  <si>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</si>
  <si>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</si>
  <si>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</si>
  <si>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</si>
  <si>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</si>
  <si>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</si>
  <si>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</si>
  <si>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</si>
  <si>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</si>
  <si>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</si>
  <si>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</si>
  <si>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</si>
  <si>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</si>
  <si>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</si>
  <si>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</si>
  <si>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</si>
  <si>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</si>
  <si>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</si>
  <si>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</si>
  <si>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</si>
  <si>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</si>
  <si>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</si>
  <si>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</si>
  <si>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</si>
  <si>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</si>
  <si>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</si>
  <si>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</si>
  <si>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</si>
  <si>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</si>
  <si>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</si>
  <si>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</si>
  <si>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</si>
  <si>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</si>
  <si>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</si>
  <si>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</si>
  <si>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</si>
  <si>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</si>
  <si>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</si>
  <si>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</si>
  <si>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</si>
  <si>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</si>
  <si>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</si>
  <si>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</si>
  <si>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</si>
  <si>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</si>
  <si>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</si>
  <si>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</si>
  <si>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</si>
  <si>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</si>
  <si>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</si>
  <si>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</si>
  <si>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</si>
  <si>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</si>
  <si>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</si>
  <si>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</si>
  <si>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</si>
  <si>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</si>
  <si>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</si>
  <si>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</si>
  <si>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</si>
  <si>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</si>
  <si>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</si>
  <si>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</si>
  <si>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</si>
  <si>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</si>
  <si>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</si>
  <si>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</si>
  <si>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</si>
  <si>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</si>
  <si>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</si>
  <si>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</si>
  <si>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</si>
  <si>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</si>
  <si>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</si>
  <si>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</si>
  <si>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</si>
  <si>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</si>
  <si>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</si>
  <si>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</si>
  <si>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</si>
  <si>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</si>
  <si>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</si>
  <si>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</si>
  <si>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</si>
  <si>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</si>
  <si>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</si>
  <si>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</si>
  <si>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П </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</si>
  <si>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</si>
  <si>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</si>
  <si>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</si>
  <si>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</si>
  <si>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</si>
  <si>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</si>
  <si>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</si>
  <si>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</si>
  <si>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</si>
  <si>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</si>
  <si>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 695,793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</si>
  <si>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</si>
  <si>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</si>
  <si>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</si>
  <si>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</si>
  <si>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</si>
  <si>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</si>
  <si>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</si>
  <si>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</si>
  <si>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</si>
  <si>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</si>
  <si>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</si>
  <si>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</si>
  <si>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</si>
  <si>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</si>
  <si>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</si>
  <si>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</si>
  <si>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</si>
  <si>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</si>
  <si>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</si>
  <si>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</si>
  <si>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</si>
  <si>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</si>
  <si>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</si>
  <si>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</si>
  <si>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</si>
  <si>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</si>
  <si>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</si>
  <si>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</si>
  <si>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</si>
  <si>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</si>
  <si>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</si>
  <si>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</si>
  <si>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</si>
  <si>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</si>
  <si>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</si>
  <si>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</si>
  <si>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</si>
  <si>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</si>
  <si>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</si>
  <si>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</si>
  <si>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</si>
  <si>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</si>
  <si>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№2 от 25.10.2021 г., проводилась комиссией НЮЭС</t>
  </si>
  <si>
    <t>Год 2022</t>
  </si>
  <si>
    <t>Утвержденный план</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</si>
  <si>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</si>
  <si>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</si>
  <si>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</si>
  <si>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</si>
  <si>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</si>
  <si>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от «__» _____ 202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</si>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</sst>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
    <numFmt numFmtId="173" formatCode="_(* #,##0_);_(* \(#,##0\);_(* &quot;-&quot;_);_(@_)"/>
    <numFmt numFmtId="174" formatCode="#,##0.000"/>
    <numFmt numFmtId="175" formatCode="_(* #,##0.00_);_(* \(#,##0.00\);_(* &quot;-&quot;_);_(@_)"/>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42" fillId="25" borderId="45" xfId="2" applyFont="1" applyFill="1" applyBorder="1" applyAlignment="1">
      <alignment horizontal="center"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Border="1" applyAlignment="1">
      <alignment horizontal="center" vertical="center"/>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48" fillId="28" borderId="2" xfId="69"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8" borderId="0" xfId="1" applyFont="1" applyFill="1" applyAlignment="1">
      <alignment horizontal="center" vertical="center"/>
    </xf>
    <xf numFmtId="0" fontId="43" fillId="28" borderId="1" xfId="41" applyFont="1" applyFill="1" applyBorder="1" applyAlignment="1">
      <alignment horizontal="center" vertical="center" wrapText="1"/>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applyAlignment="1">
      <alignment vertical="center"/>
    </xf>
    <xf numFmtId="0" fontId="11" fillId="28" borderId="0" xfId="0" applyFont="1" applyFill="1" applyAlignment="1">
      <alignment vertical="center"/>
    </xf>
    <xf numFmtId="0" fontId="11" fillId="0" borderId="0" xfId="2" applyFont="1" applyAlignment="1">
      <alignment horizontal="right" vertical="center"/>
    </xf>
    <xf numFmtId="0" fontId="64" fillId="0" borderId="0" xfId="71" applyFont="1" applyFill="1" applyAlignment="1"/>
    <xf numFmtId="0" fontId="64" fillId="0" borderId="0" xfId="71" applyFont="1" applyFill="1" applyAlignment="1">
      <alignment horizontal="left"/>
    </xf>
    <xf numFmtId="0" fontId="11" fillId="0" borderId="0" xfId="0" applyFont="1" applyAlignment="1">
      <alignment horizontal="center" vertical="center"/>
    </xf>
    <xf numFmtId="0" fontId="64" fillId="0" borderId="0" xfId="71" applyFont="1" applyFill="1" applyAlignment="1">
      <alignment horizontal="left"/>
    </xf>
    <xf numFmtId="0" fontId="65" fillId="0" borderId="0" xfId="0" applyFont="1" applyAlignment="1">
      <alignment horizontal="center" vertical="center"/>
    </xf>
    <xf numFmtId="0" fontId="64" fillId="0" borderId="0" xfId="71" applyFont="1" applyFill="1" applyAlignment="1">
      <alignment horizontal="center"/>
    </xf>
    <xf numFmtId="0" fontId="64" fillId="0" borderId="0" xfId="71" applyFont="1" applyFill="1" applyAlignment="1">
      <alignment horizontal="center" wrapText="1"/>
    </xf>
    <xf numFmtId="0" fontId="41" fillId="0" borderId="0" xfId="0" applyFont="1" applyAlignment="1">
      <alignment horizontal="center" vertical="center"/>
    </xf>
    <xf numFmtId="0" fontId="64" fillId="0" borderId="0" xfId="71" applyFont="1" applyFill="1" applyAlignment="1">
      <alignment wrapText="1"/>
    </xf>
    <xf numFmtId="0" fontId="64" fillId="0" borderId="0" xfId="71" applyFont="1" applyFill="1" applyAlignment="1">
      <alignment horizontal="left" wrapText="1"/>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horizontal="center" vertical="center" wrapText="1"/>
    </xf>
    <xf numFmtId="0" fontId="64" fillId="0" borderId="0" xfId="0" applyFont="1" applyAlignment="1">
      <alignment vertical="center"/>
    </xf>
    <xf numFmtId="0" fontId="64" fillId="0" borderId="0" xfId="71" applyFont="1" applyFill="1" applyAlignment="1">
      <alignment horizontal="right"/>
    </xf>
    <xf numFmtId="2" fontId="50" fillId="0" borderId="0" xfId="0" applyNumberFormat="1" applyFont="1" applyAlignment="1">
      <alignment horizontal="right" vertical="center" wrapText="1"/>
    </xf>
    <xf numFmtId="2" fontId="64" fillId="0" borderId="0" xfId="71" applyNumberFormat="1" applyFont="1" applyFill="1" applyBorder="1" applyAlignment="1">
      <alignment vertical="center" wrapText="1"/>
    </xf>
    <xf numFmtId="2" fontId="64" fillId="0" borderId="0" xfId="71" applyNumberFormat="1" applyFont="1" applyFill="1" applyBorder="1" applyAlignment="1">
      <alignment horizontal="left" vertical="center" wrapText="1"/>
    </xf>
    <xf numFmtId="0" fontId="65" fillId="0" borderId="0" xfId="0" applyFont="1" applyAlignment="1">
      <alignment horizontal="center" vertical="center"/>
    </xf>
    <xf numFmtId="4" fontId="11" fillId="0" borderId="0" xfId="0" applyNumberFormat="1" applyFont="1" applyAlignment="1">
      <alignment vertical="center"/>
    </xf>
    <xf numFmtId="4" fontId="11" fillId="28" borderId="0" xfId="0" applyNumberFormat="1" applyFont="1" applyFill="1" applyAlignment="1">
      <alignment vertical="center"/>
    </xf>
    <xf numFmtId="0" fontId="42" fillId="0" borderId="0" xfId="67" applyFont="1" applyAlignment="1">
      <alignment horizontal="center" vertical="center"/>
    </xf>
    <xf numFmtId="0" fontId="11" fillId="0" borderId="0" xfId="67" applyFont="1" applyAlignment="1">
      <alignment vertical="center"/>
    </xf>
    <xf numFmtId="0" fontId="67" fillId="0" borderId="0" xfId="67" applyFont="1" applyAlignment="1">
      <alignment horizontal="left" vertical="center"/>
    </xf>
    <xf numFmtId="0" fontId="46" fillId="0" borderId="0" xfId="67" applyFont="1" applyAlignment="1">
      <alignment vertical="center"/>
    </xf>
    <xf numFmtId="0" fontId="11" fillId="28" borderId="0" xfId="67" applyFont="1" applyFill="1" applyAlignment="1">
      <alignment vertical="center"/>
    </xf>
    <xf numFmtId="0" fontId="11" fillId="0" borderId="54" xfId="67" applyFont="1" applyBorder="1" applyAlignment="1">
      <alignment vertical="center"/>
    </xf>
    <xf numFmtId="0" fontId="11" fillId="0" borderId="55" xfId="67" applyFont="1" applyBorder="1" applyAlignment="1">
      <alignment vertical="center"/>
    </xf>
    <xf numFmtId="0" fontId="42" fillId="0" borderId="0" xfId="67" applyFont="1" applyAlignment="1">
      <alignment vertical="center"/>
    </xf>
    <xf numFmtId="0" fontId="41" fillId="0" borderId="0" xfId="67" applyFont="1" applyAlignment="1">
      <alignment vertical="center"/>
    </xf>
    <xf numFmtId="0" fontId="11" fillId="0" borderId="56" xfId="67" applyFont="1" applyBorder="1" applyAlignment="1">
      <alignment vertical="center"/>
    </xf>
    <xf numFmtId="0" fontId="41" fillId="0" borderId="1" xfId="67" applyFont="1" applyFill="1" applyBorder="1" applyAlignment="1">
      <alignment horizontal="center"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58" xfId="67" applyFont="1" applyBorder="1" applyAlignment="1">
      <alignment vertical="center"/>
    </xf>
    <xf numFmtId="0" fontId="11" fillId="0" borderId="36" xfId="67" applyFont="1" applyBorder="1" applyAlignment="1">
      <alignment vertical="center"/>
    </xf>
    <xf numFmtId="0" fontId="11" fillId="0" borderId="27" xfId="67"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61" xfId="67" applyFont="1" applyBorder="1" applyAlignment="1">
      <alignment vertical="center"/>
    </xf>
    <xf numFmtId="1" fontId="11" fillId="0" borderId="29" xfId="67" applyNumberFormat="1" applyFont="1" applyFill="1" applyBorder="1" applyAlignment="1">
      <alignment horizontal="center" vertical="center" wrapText="1"/>
    </xf>
    <xf numFmtId="1" fontId="11" fillId="0" borderId="29" xfId="67" applyNumberFormat="1" applyFont="1" applyFill="1" applyBorder="1" applyAlignment="1">
      <alignment horizontal="center" vertical="center"/>
    </xf>
    <xf numFmtId="0" fontId="11" fillId="0" borderId="28" xfId="67" applyFont="1" applyFill="1" applyBorder="1" applyAlignment="1">
      <alignment vertical="center"/>
    </xf>
    <xf numFmtId="10" fontId="41" fillId="0" borderId="1" xfId="67" applyNumberFormat="1" applyFont="1" applyFill="1" applyBorder="1" applyAlignment="1">
      <alignment vertical="center"/>
    </xf>
    <xf numFmtId="0" fontId="11" fillId="0" borderId="26" xfId="67" applyFont="1" applyFill="1" applyBorder="1" applyAlignment="1">
      <alignment vertical="center"/>
    </xf>
    <xf numFmtId="4" fontId="41" fillId="0" borderId="25" xfId="67" applyNumberFormat="1" applyFont="1" applyFill="1" applyBorder="1" applyAlignment="1">
      <alignment vertical="center"/>
    </xf>
    <xf numFmtId="0" fontId="68" fillId="0" borderId="0" xfId="67" applyFont="1" applyAlignment="1">
      <alignment vertical="center"/>
    </xf>
    <xf numFmtId="0" fontId="68" fillId="28" borderId="0" xfId="67" applyFont="1" applyFill="1" applyAlignment="1">
      <alignment vertical="center"/>
    </xf>
    <xf numFmtId="0" fontId="42" fillId="0" borderId="30" xfId="67" applyFont="1" applyBorder="1" applyAlignment="1">
      <alignment vertical="center"/>
    </xf>
    <xf numFmtId="1" fontId="11" fillId="28" borderId="29" xfId="67" applyNumberFormat="1" applyFont="1" applyFill="1" applyBorder="1" applyAlignment="1">
      <alignment horizontal="center" vertical="center" wrapText="1"/>
    </xf>
    <xf numFmtId="0" fontId="11" fillId="0" borderId="28" xfId="67" applyFont="1" applyBorder="1" applyAlignment="1">
      <alignment vertical="center"/>
    </xf>
    <xf numFmtId="3" fontId="41" fillId="0" borderId="1" xfId="67" applyNumberFormat="1" applyFont="1" applyBorder="1" applyAlignment="1">
      <alignment vertical="center"/>
    </xf>
    <xf numFmtId="3" fontId="41" fillId="28" borderId="1" xfId="67" applyNumberFormat="1" applyFont="1" applyFill="1" applyBorder="1" applyAlignment="1">
      <alignment vertical="center"/>
    </xf>
    <xf numFmtId="3" fontId="41" fillId="0" borderId="25" xfId="67" applyNumberFormat="1" applyFont="1" applyBorder="1" applyAlignment="1">
      <alignment vertical="center"/>
    </xf>
    <xf numFmtId="3" fontId="41" fillId="28" borderId="25"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8" borderId="0" xfId="67" applyNumberFormat="1" applyFont="1" applyFill="1" applyAlignment="1">
      <alignment vertical="center"/>
    </xf>
    <xf numFmtId="0" fontId="42" fillId="0" borderId="28" xfId="67" applyFont="1" applyBorder="1" applyAlignment="1">
      <alignment vertical="center"/>
    </xf>
    <xf numFmtId="173" fontId="42" fillId="0" borderId="1" xfId="67" applyNumberFormat="1" applyFont="1" applyBorder="1" applyAlignment="1">
      <alignment vertical="center"/>
    </xf>
    <xf numFmtId="173" fontId="42" fillId="28" borderId="1" xfId="67" applyNumberFormat="1" applyFont="1" applyFill="1" applyBorder="1" applyAlignment="1">
      <alignment vertical="center"/>
    </xf>
    <xf numFmtId="173" fontId="41" fillId="0" borderId="1" xfId="67" applyNumberFormat="1" applyFont="1" applyBorder="1" applyAlignment="1">
      <alignment vertical="center"/>
    </xf>
    <xf numFmtId="173" fontId="41" fillId="28" borderId="1" xfId="67" applyNumberFormat="1" applyFont="1" applyFill="1" applyBorder="1" applyAlignment="1">
      <alignment vertical="center"/>
    </xf>
    <xf numFmtId="0" fontId="11" fillId="0" borderId="28" xfId="67" applyFont="1" applyBorder="1" applyAlignment="1">
      <alignment horizontal="left" vertical="center"/>
    </xf>
    <xf numFmtId="0" fontId="42" fillId="0" borderId="28" xfId="67" applyFont="1" applyBorder="1" applyAlignment="1">
      <alignment horizontal="left" vertical="center"/>
    </xf>
    <xf numFmtId="0" fontId="42" fillId="0" borderId="26" xfId="67" applyFont="1" applyBorder="1" applyAlignment="1">
      <alignment horizontal="left" vertical="center"/>
    </xf>
    <xf numFmtId="173" fontId="42" fillId="0" borderId="25" xfId="67" applyNumberFormat="1" applyFont="1" applyBorder="1" applyAlignment="1">
      <alignment vertical="center"/>
    </xf>
    <xf numFmtId="173" fontId="42" fillId="28" borderId="25" xfId="67" applyNumberFormat="1" applyFont="1" applyFill="1" applyBorder="1" applyAlignment="1">
      <alignment vertical="center"/>
    </xf>
    <xf numFmtId="0" fontId="69" fillId="0" borderId="0" xfId="67" applyFont="1" applyBorder="1" applyAlignment="1">
      <alignment vertical="center"/>
    </xf>
    <xf numFmtId="167" fontId="70" fillId="0" borderId="0" xfId="67" applyNumberFormat="1" applyFont="1" applyBorder="1" applyAlignment="1">
      <alignment horizontal="center" vertical="center"/>
    </xf>
    <xf numFmtId="167" fontId="70" fillId="28" borderId="0" xfId="67" applyNumberFormat="1" applyFont="1" applyFill="1" applyBorder="1" applyAlignment="1">
      <alignment horizontal="center" vertical="center"/>
    </xf>
    <xf numFmtId="0" fontId="69" fillId="0" borderId="0" xfId="67" applyFont="1" applyAlignment="1">
      <alignment vertical="center"/>
    </xf>
    <xf numFmtId="173" fontId="41" fillId="0" borderId="1" xfId="67" applyNumberFormat="1" applyFont="1" applyFill="1" applyBorder="1" applyAlignment="1">
      <alignment vertical="center"/>
    </xf>
    <xf numFmtId="0" fontId="42" fillId="0" borderId="28" xfId="67" applyFont="1" applyFill="1" applyBorder="1" applyAlignment="1">
      <alignment horizontal="left" vertical="center"/>
    </xf>
    <xf numFmtId="0" fontId="11" fillId="0" borderId="28" xfId="67" applyFont="1" applyFill="1" applyBorder="1" applyAlignment="1">
      <alignment horizontal="left" vertical="center"/>
    </xf>
    <xf numFmtId="174" fontId="41" fillId="0" borderId="1" xfId="67" applyNumberFormat="1" applyFont="1" applyBorder="1" applyAlignment="1">
      <alignment horizontal="center" vertical="center"/>
    </xf>
    <xf numFmtId="174" fontId="41" fillId="28" borderId="1" xfId="67" applyNumberFormat="1" applyFont="1" applyFill="1" applyBorder="1" applyAlignment="1">
      <alignment horizontal="center" vertical="center"/>
    </xf>
    <xf numFmtId="0" fontId="42" fillId="0" borderId="28" xfId="67" applyFont="1" applyFill="1" applyBorder="1" applyAlignment="1">
      <alignment vertical="center"/>
    </xf>
    <xf numFmtId="173" fontId="42" fillId="0" borderId="1" xfId="67" applyNumberFormat="1" applyFont="1" applyFill="1" applyBorder="1" applyAlignment="1">
      <alignment vertical="center"/>
    </xf>
    <xf numFmtId="172" fontId="42" fillId="0" borderId="1" xfId="67" applyNumberFormat="1" applyFont="1" applyFill="1" applyBorder="1" applyAlignment="1">
      <alignment vertical="center"/>
    </xf>
    <xf numFmtId="172" fontId="42" fillId="28" borderId="1" xfId="67" applyNumberFormat="1" applyFont="1" applyFill="1" applyBorder="1" applyAlignment="1">
      <alignment vertical="center"/>
    </xf>
    <xf numFmtId="175" fontId="42" fillId="0" borderId="1" xfId="67" applyNumberFormat="1" applyFont="1" applyFill="1" applyBorder="1" applyAlignment="1">
      <alignment vertical="center"/>
    </xf>
    <xf numFmtId="175" fontId="42" fillId="28" borderId="1" xfId="67" applyNumberFormat="1" applyFont="1" applyFill="1" applyBorder="1" applyAlignment="1">
      <alignment vertical="center"/>
    </xf>
    <xf numFmtId="0" fontId="42" fillId="0" borderId="26" xfId="67" applyFont="1" applyFill="1" applyBorder="1" applyAlignment="1">
      <alignment vertical="center"/>
    </xf>
    <xf numFmtId="175" fontId="42" fillId="0" borderId="25" xfId="67" applyNumberFormat="1" applyFont="1" applyFill="1" applyBorder="1" applyAlignment="1">
      <alignment vertical="center"/>
    </xf>
    <xf numFmtId="175" fontId="42" fillId="28" borderId="25" xfId="67" applyNumberFormat="1" applyFont="1" applyFill="1" applyBorder="1" applyAlignment="1">
      <alignment vertical="center"/>
    </xf>
    <xf numFmtId="173" fontId="11" fillId="0" borderId="0" xfId="67" applyNumberFormat="1" applyFont="1" applyAlignment="1">
      <alignment vertical="center"/>
    </xf>
    <xf numFmtId="0" fontId="41" fillId="0" borderId="0" xfId="67" applyFont="1" applyFill="1" applyBorder="1" applyAlignment="1">
      <alignment horizontal="left" vertical="center" wrapText="1"/>
    </xf>
    <xf numFmtId="176" fontId="11" fillId="0" borderId="0" xfId="67" applyNumberFormat="1" applyFont="1" applyAlignment="1">
      <alignment vertical="center"/>
    </xf>
    <xf numFmtId="0" fontId="64" fillId="0" borderId="0" xfId="67" applyFont="1" applyAlignment="1">
      <alignment vertical="center"/>
    </xf>
    <xf numFmtId="0" fontId="64" fillId="28" borderId="0" xfId="67" applyFont="1" applyFill="1" applyAlignment="1">
      <alignment vertical="center"/>
    </xf>
    <xf numFmtId="167" fontId="29" fillId="0" borderId="54" xfId="0" applyNumberFormat="1" applyFont="1" applyFill="1" applyBorder="1" applyAlignment="1">
      <alignment vertical="center"/>
    </xf>
    <xf numFmtId="3" fontId="41" fillId="0" borderId="55" xfId="0" applyNumberFormat="1" applyFont="1" applyFill="1" applyBorder="1" applyAlignment="1">
      <alignment vertical="center"/>
    </xf>
    <xf numFmtId="3" fontId="41" fillId="0" borderId="56" xfId="0" applyNumberFormat="1" applyFont="1" applyFill="1" applyBorder="1" applyAlignment="1">
      <alignment vertical="center"/>
    </xf>
    <xf numFmtId="3" fontId="41" fillId="0" borderId="57" xfId="0" applyNumberFormat="1" applyFont="1" applyBorder="1" applyAlignment="1">
      <alignment vertical="center"/>
    </xf>
    <xf numFmtId="3" fontId="41" fillId="0" borderId="53" xfId="0" applyNumberFormat="1"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3" fontId="41" fillId="0" borderId="53" xfId="0" applyNumberFormat="1" applyFont="1" applyFill="1" applyBorder="1" applyAlignment="1">
      <alignment vertical="center"/>
    </xf>
    <xf numFmtId="9" fontId="41" fillId="0" borderId="59" xfId="0" applyNumberFormat="1" applyFont="1" applyBorder="1" applyAlignment="1">
      <alignment vertical="center"/>
    </xf>
    <xf numFmtId="10" fontId="41" fillId="0" borderId="1" xfId="0" applyNumberFormat="1" applyFont="1" applyBorder="1" applyAlignment="1">
      <alignment vertical="center"/>
    </xf>
    <xf numFmtId="10" fontId="41" fillId="0" borderId="55" xfId="0" applyNumberFormat="1" applyFont="1" applyBorder="1" applyAlignment="1">
      <alignment vertical="center"/>
    </xf>
    <xf numFmtId="10" fontId="41" fillId="0" borderId="58" xfId="0" applyNumberFormat="1" applyFont="1" applyBorder="1" applyAlignment="1">
      <alignment vertical="center"/>
    </xf>
    <xf numFmtId="0" fontId="11" fillId="0" borderId="30" xfId="0" applyFont="1" applyFill="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0" fontId="11" fillId="0" borderId="26" xfId="0" applyFont="1" applyFill="1" applyBorder="1" applyAlignment="1">
      <alignment vertical="center"/>
    </xf>
    <xf numFmtId="4" fontId="41" fillId="0" borderId="25"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-2903787.564974979</c:v>
                </c:pt>
                <c:pt idx="1">
                  <c:v>-2153537.7652366608</c:v>
                </c:pt>
                <c:pt idx="2">
                  <c:v>-1531494.9257126185</c:v>
                </c:pt>
                <c:pt idx="3">
                  <c:v>-1018570.0741452142</c:v>
                </c:pt>
                <c:pt idx="4">
                  <c:v>-598332.38449455774</c:v>
                </c:pt>
                <c:pt idx="5">
                  <c:v>-256652.90793816379</c:v>
                </c:pt>
                <c:pt idx="6">
                  <c:v>18605.072777959809</c:v>
                </c:pt>
                <c:pt idx="7">
                  <c:v>237855.09761858697</c:v>
                </c:pt>
                <c:pt idx="8">
                  <c:v>410021.13421469025</c:v>
                </c:pt>
                <c:pt idx="9">
                  <c:v>542740.46595136588</c:v>
                </c:pt>
                <c:pt idx="10">
                  <c:v>642539.6827456149</c:v>
                </c:pt>
                <c:pt idx="11">
                  <c:v>714987.40748129692</c:v>
                </c:pt>
                <c:pt idx="12">
                  <c:v>764826.6554451643</c:v>
                </c:pt>
                <c:pt idx="13">
                  <c:v>796089.55998849985</c:v>
                </c:pt>
                <c:pt idx="14">
                  <c:v>812196.73669695202</c:v>
                </c:pt>
                <c:pt idx="15">
                  <c:v>816043.29294769012</c:v>
                </c:pt>
                <c:pt idx="16">
                  <c:v>810073.24194871308</c:v>
                </c:pt>
                <c:pt idx="17">
                  <c:v>796343.84039653849</c:v>
                </c:pt>
                <c:pt idx="18">
                  <c:v>776581.18195383425</c:v>
                </c:pt>
                <c:pt idx="19">
                  <c:v>752228.18932754151</c:v>
                </c:pt>
              </c:numCache>
            </c:numRef>
          </c:val>
          <c:smooth val="0"/>
          <c:extLst>
            <c:ext xmlns:c16="http://schemas.microsoft.com/office/drawing/2014/chart" uri="{C3380CC4-5D6E-409C-BE32-E72D297353CC}">
              <c16:uniqueId val="{00000000-C157-4651-8ED1-01C88E5CE243}"/>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-766161864.36158514</c:v>
                </c:pt>
                <c:pt idx="1">
                  <c:v>-768315402.12682176</c:v>
                </c:pt>
                <c:pt idx="2">
                  <c:v>-769846897.05253434</c:v>
                </c:pt>
                <c:pt idx="3">
                  <c:v>-770865467.12667954</c:v>
                </c:pt>
                <c:pt idx="4">
                  <c:v>-771463799.51117408</c:v>
                </c:pt>
                <c:pt idx="5">
                  <c:v>-771720452.41911221</c:v>
                </c:pt>
                <c:pt idx="6">
                  <c:v>-771701847.34633422</c:v>
                </c:pt>
                <c:pt idx="7">
                  <c:v>-771463992.24871564</c:v>
                </c:pt>
                <c:pt idx="8">
                  <c:v>-771053971.114501</c:v>
                </c:pt>
                <c:pt idx="9">
                  <c:v>-770511230.64854968</c:v>
                </c:pt>
                <c:pt idx="10">
                  <c:v>-769868690.9658041</c:v>
                </c:pt>
                <c:pt idx="11">
                  <c:v>-769153703.55832279</c:v>
                </c:pt>
                <c:pt idx="12">
                  <c:v>-768388876.90287757</c:v>
                </c:pt>
                <c:pt idx="13">
                  <c:v>-767592787.34288907</c:v>
                </c:pt>
                <c:pt idx="14">
                  <c:v>-766780590.60619211</c:v>
                </c:pt>
                <c:pt idx="15">
                  <c:v>-765964547.31324446</c:v>
                </c:pt>
                <c:pt idx="16">
                  <c:v>-765154474.07129574</c:v>
                </c:pt>
                <c:pt idx="17">
                  <c:v>-764358130.23089921</c:v>
                </c:pt>
                <c:pt idx="18">
                  <c:v>-763581549.04894543</c:v>
                </c:pt>
                <c:pt idx="19">
                  <c:v>-762829320.85961783</c:v>
                </c:pt>
              </c:numCache>
            </c:numRef>
          </c:val>
          <c:smooth val="0"/>
          <c:extLst>
            <c:ext xmlns:c16="http://schemas.microsoft.com/office/drawing/2014/chart" uri="{C3380CC4-5D6E-409C-BE32-E72D297353CC}">
              <c16:uniqueId val="{00000001-C157-4651-8ED1-01C88E5CE2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3;&#1070;&#1069;&#1057;/H_TP1200.VL.0021/H_TP1200.VL.0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2023 год</v>
          </cell>
        </row>
      </sheetData>
      <sheetData sheetId="1" refreshError="1"/>
      <sheetData sheetId="2" refreshError="1"/>
      <sheetData sheetId="3" refreshError="1"/>
      <sheetData sheetId="4" refreshError="1"/>
      <sheetData sheetId="5" refreshError="1"/>
      <sheetData sheetId="6" refreshError="1"/>
      <sheetData sheetId="7">
        <row r="92">
          <cell r="A92" t="str">
            <v>PV</v>
          </cell>
          <cell r="C92">
            <v>148877107.37056297</v>
          </cell>
          <cell r="D92">
            <v>135910631.08798581</v>
          </cell>
          <cell r="E92">
            <v>124041605.49719378</v>
          </cell>
          <cell r="F92">
            <v>113181392.3913199</v>
          </cell>
          <cell r="G92">
            <v>103247930.0625041</v>
          </cell>
          <cell r="H92">
            <v>94165330.727597773</v>
          </cell>
          <cell r="I92">
            <v>86171586.640288606</v>
          </cell>
          <cell r="J92">
            <v>78560003.525699958</v>
          </cell>
          <cell r="K92">
            <v>59940811.443191864</v>
          </cell>
          <cell r="L92">
            <v>51017946.099912986</v>
          </cell>
          <cell r="M92">
            <v>46537140.575008884</v>
          </cell>
          <cell r="N92">
            <v>42440531.267260768</v>
          </cell>
          <cell r="O92">
            <v>38941055.655371442</v>
          </cell>
          <cell r="P92">
            <v>35499702.164808482</v>
          </cell>
          <cell r="Q92">
            <v>32356329.337659478</v>
          </cell>
          <cell r="R92">
            <v>29485946.534422278</v>
          </cell>
          <cell r="S92">
            <v>26865550.058722157</v>
          </cell>
          <cell r="T92">
            <v>24473980.296354428</v>
          </cell>
          <cell r="U92">
            <v>22534739.771365389</v>
          </cell>
          <cell r="V92">
            <v>20523719.239429314</v>
          </cell>
        </row>
        <row r="93">
          <cell r="A93" t="str">
            <v>NPV (без учета продажи)</v>
          </cell>
          <cell r="C93">
            <v>-1986791952.629437</v>
          </cell>
          <cell r="D93">
            <v>-1850881321.5414512</v>
          </cell>
          <cell r="E93">
            <v>-1726839716.0442574</v>
          </cell>
          <cell r="F93">
            <v>-1613658323.6529374</v>
          </cell>
          <cell r="G93">
            <v>-1510410393.5904334</v>
          </cell>
          <cell r="H93">
            <v>-1416245062.8628356</v>
          </cell>
          <cell r="I93">
            <v>-1330073476.2225471</v>
          </cell>
          <cell r="J93">
            <v>-1251513472.6968472</v>
          </cell>
          <cell r="K93">
            <v>-1191572661.2536554</v>
          </cell>
          <cell r="L93">
            <v>-1140554715.1537426</v>
          </cell>
          <cell r="M93">
            <v>-1094017574.5787337</v>
          </cell>
          <cell r="N93">
            <v>-1051577043.3114729</v>
          </cell>
          <cell r="O93">
            <v>-1012635987.6561015</v>
          </cell>
          <cell r="P93">
            <v>-977136285.49129295</v>
          </cell>
          <cell r="Q93">
            <v>-944779956.15363348</v>
          </cell>
          <cell r="R93">
            <v>-915294009.6192112</v>
          </cell>
          <cell r="S93">
            <v>-888428459.56048906</v>
          </cell>
          <cell r="T93">
            <v>-863954479.26413465</v>
          </cell>
          <cell r="U93">
            <v>-841419739.49276924</v>
          </cell>
          <cell r="V93">
            <v>-820896020.25333989</v>
          </cell>
        </row>
      </sheetData>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row r="16">
          <cell r="O16">
            <v>117942.12166949149</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SheetLayoutView="100" workbookViewId="0">
      <selection activeCell="C62" sqref="C6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585</v>
      </c>
      <c r="B5" s="255"/>
      <c r="C5" s="255"/>
      <c r="D5" s="185"/>
      <c r="E5" s="185"/>
      <c r="F5" s="185"/>
      <c r="G5" s="185"/>
      <c r="H5" s="185"/>
      <c r="I5" s="185"/>
      <c r="J5" s="185"/>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494</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537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1" t="s">
        <v>514</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476</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520</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63</v>
      </c>
      <c r="B23" s="39" t="s">
        <v>64</v>
      </c>
      <c r="C23" s="200"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1"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1"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1" t="s">
        <v>519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1"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1"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201"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1" t="s">
        <v>337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1" t="s">
        <v>337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1"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1"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1"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1" t="s">
        <v>337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1"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1" t="s">
        <v>337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03"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02"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03"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02"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6">
        <f>'6.2. Паспорт фин осв ввод'!D24</f>
        <v>753.99052021999989</v>
      </c>
      <c r="D48" s="199"/>
      <c r="E48" s="199"/>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6">
        <f>'6.2. Паспорт фин осв ввод'!D30</f>
        <v>632.06567989000007</v>
      </c>
      <c r="D49" s="199"/>
      <c r="E49" s="199"/>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H_TP1200.VL.0028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 xml:space="preserve">Реконструкция ВЛ 110 кВ Кинтус-Вандрас (замена 84 опор, 23 км провода)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H_TP1200.VL.0028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 xml:space="preserve">Реконструкция ВЛ 110 кВ Кинтус-Вандрас (замена 84 опор, 23 км провода) </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5" t="s">
        <v>123</v>
      </c>
      <c r="R22" s="95" t="s">
        <v>454</v>
      </c>
      <c r="S22" s="95" t="s">
        <v>122</v>
      </c>
      <c r="T22" s="95" t="s">
        <v>121</v>
      </c>
    </row>
    <row r="23" spans="1:113" ht="51.75" customHeight="1" x14ac:dyDescent="0.25">
      <c r="A23" s="276"/>
      <c r="B23" s="183" t="s">
        <v>119</v>
      </c>
      <c r="C23" s="183" t="s">
        <v>120</v>
      </c>
      <c r="D23" s="282"/>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3" t="s">
        <v>490</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M25" sqref="M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62" t="str">
        <f>'1. паспорт местоположение'!A12:C12</f>
        <v>H_TP1200.VL.0028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3" customFormat="1" ht="15" customHeight="1" x14ac:dyDescent="0.2">
      <c r="A15" s="262" t="str">
        <f>'1. паспорт местоположение'!A15:C15</f>
        <v xml:space="preserve">Реконструкция ВЛ 110 кВ Кинтус-Вандрас (замена 84 опор, 23 км провода)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9" t="s">
        <v>5</v>
      </c>
      <c r="B21" s="285" t="s">
        <v>464</v>
      </c>
      <c r="C21" s="286"/>
      <c r="D21" s="285" t="s">
        <v>466</v>
      </c>
      <c r="E21" s="286"/>
      <c r="F21" s="270" t="s">
        <v>102</v>
      </c>
      <c r="G21" s="272"/>
      <c r="H21" s="272"/>
      <c r="I21" s="271"/>
      <c r="J21" s="289" t="s">
        <v>467</v>
      </c>
      <c r="K21" s="285" t="s">
        <v>468</v>
      </c>
      <c r="L21" s="286"/>
      <c r="M21" s="285" t="s">
        <v>469</v>
      </c>
      <c r="N21" s="286"/>
      <c r="O21" s="285" t="s">
        <v>456</v>
      </c>
      <c r="P21" s="286"/>
      <c r="Q21" s="285" t="s">
        <v>135</v>
      </c>
      <c r="R21" s="286"/>
      <c r="S21" s="289" t="s">
        <v>134</v>
      </c>
      <c r="T21" s="289" t="s">
        <v>470</v>
      </c>
      <c r="U21" s="289" t="s">
        <v>465</v>
      </c>
      <c r="V21" s="285" t="s">
        <v>133</v>
      </c>
      <c r="W21" s="286"/>
      <c r="X21" s="270" t="s">
        <v>125</v>
      </c>
      <c r="Y21" s="272"/>
      <c r="Z21" s="270" t="s">
        <v>124</v>
      </c>
      <c r="AA21" s="272"/>
    </row>
    <row r="22" spans="1:27" ht="216" customHeight="1" x14ac:dyDescent="0.25">
      <c r="A22" s="294"/>
      <c r="B22" s="287"/>
      <c r="C22" s="288"/>
      <c r="D22" s="287"/>
      <c r="E22" s="288"/>
      <c r="F22" s="270" t="s">
        <v>132</v>
      </c>
      <c r="G22" s="271"/>
      <c r="H22" s="270" t="s">
        <v>131</v>
      </c>
      <c r="I22" s="271"/>
      <c r="J22" s="290"/>
      <c r="K22" s="287"/>
      <c r="L22" s="288"/>
      <c r="M22" s="287"/>
      <c r="N22" s="288"/>
      <c r="O22" s="287"/>
      <c r="P22" s="288"/>
      <c r="Q22" s="287"/>
      <c r="R22" s="288"/>
      <c r="S22" s="290"/>
      <c r="T22" s="290"/>
      <c r="U22" s="290"/>
      <c r="V22" s="287"/>
      <c r="W22" s="288"/>
      <c r="X22" s="95" t="s">
        <v>123</v>
      </c>
      <c r="Y22" s="95" t="s">
        <v>454</v>
      </c>
      <c r="Z22" s="95" t="s">
        <v>122</v>
      </c>
      <c r="AA22" s="95" t="s">
        <v>121</v>
      </c>
    </row>
    <row r="23" spans="1:27" ht="60" customHeight="1" x14ac:dyDescent="0.25">
      <c r="A23" s="290"/>
      <c r="B23" s="181" t="s">
        <v>119</v>
      </c>
      <c r="C23" s="18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98">
        <v>1</v>
      </c>
      <c r="B25" s="197" t="s">
        <v>515</v>
      </c>
      <c r="C25" s="197" t="s">
        <v>515</v>
      </c>
      <c r="D25" s="197" t="s">
        <v>515</v>
      </c>
      <c r="E25" s="197" t="s">
        <v>515</v>
      </c>
      <c r="F25" s="192">
        <v>110</v>
      </c>
      <c r="G25" s="198">
        <v>110</v>
      </c>
      <c r="H25" s="198">
        <v>110</v>
      </c>
      <c r="I25" s="198">
        <v>110</v>
      </c>
      <c r="J25" s="196" t="s">
        <v>511</v>
      </c>
      <c r="K25" s="196" t="s">
        <v>65</v>
      </c>
      <c r="L25" s="193" t="s">
        <v>65</v>
      </c>
      <c r="M25" s="193" t="s">
        <v>512</v>
      </c>
      <c r="N25" s="193" t="s">
        <v>512</v>
      </c>
      <c r="O25" s="191" t="s">
        <v>503</v>
      </c>
      <c r="P25" s="191" t="s">
        <v>503</v>
      </c>
      <c r="Q25" s="191" t="s">
        <v>516</v>
      </c>
      <c r="R25" s="191" t="s">
        <v>516</v>
      </c>
      <c r="S25" s="196" t="s">
        <v>337</v>
      </c>
      <c r="T25" s="196" t="s">
        <v>504</v>
      </c>
      <c r="U25" s="196" t="s">
        <v>439</v>
      </c>
      <c r="V25" s="195" t="s">
        <v>505</v>
      </c>
      <c r="W25" s="195" t="s">
        <v>505</v>
      </c>
      <c r="X25" s="197" t="s">
        <v>517</v>
      </c>
      <c r="Y25" s="197" t="s">
        <v>513</v>
      </c>
      <c r="Z25" s="197" t="s">
        <v>581</v>
      </c>
      <c r="AA25" s="197" t="s">
        <v>510</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H_TP1200.VL.0028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 xml:space="preserve">Реконструкция ВЛ 110 кВ Кинтус-Вандрас (замена 84 опор, 23 км провода)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4"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8"/>
      <c r="AB6" s="17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8"/>
      <c r="AB7" s="178"/>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9"/>
      <c r="AB8" s="179"/>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0"/>
      <c r="AB9" s="18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8"/>
      <c r="AB10" s="178"/>
    </row>
    <row r="11" spans="1:28" ht="15.75" x14ac:dyDescent="0.25">
      <c r="A11" s="262" t="str">
        <f>'1. паспорт местоположение'!A12:C12</f>
        <v>H_TP1200.VL.0028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9"/>
      <c r="AB11" s="179"/>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0"/>
      <c r="AB12" s="18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 xml:space="preserve">Реконструкция ВЛ 110 кВ Кинтус-Вандрас (замена 84 опор, 23 км провода)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9"/>
      <c r="AB14" s="17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0"/>
      <c r="AB15" s="18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8"/>
      <c r="AB16" s="18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8"/>
      <c r="AB17" s="18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8"/>
      <c r="AB18" s="18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8"/>
      <c r="AB19" s="18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9"/>
      <c r="AB20" s="18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9"/>
      <c r="AB21" s="189"/>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0"/>
      <c r="AB22" s="190"/>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218" t="s">
        <v>239</v>
      </c>
      <c r="B24" s="93" t="s">
        <v>246</v>
      </c>
      <c r="C24" s="218" t="s">
        <v>328</v>
      </c>
      <c r="D24" s="218" t="s">
        <v>240</v>
      </c>
      <c r="E24" s="218" t="s">
        <v>329</v>
      </c>
      <c r="F24" s="218" t="s">
        <v>331</v>
      </c>
      <c r="G24" s="218" t="s">
        <v>330</v>
      </c>
      <c r="H24" s="218" t="s">
        <v>241</v>
      </c>
      <c r="I24" s="218" t="s">
        <v>332</v>
      </c>
      <c r="J24" s="218" t="s">
        <v>247</v>
      </c>
      <c r="K24" s="93" t="s">
        <v>245</v>
      </c>
      <c r="L24" s="93" t="s">
        <v>242</v>
      </c>
      <c r="M24" s="94" t="s">
        <v>254</v>
      </c>
      <c r="N24" s="93" t="s">
        <v>492</v>
      </c>
      <c r="O24" s="218" t="s">
        <v>252</v>
      </c>
      <c r="P24" s="218" t="s">
        <v>253</v>
      </c>
      <c r="Q24" s="218" t="s">
        <v>251</v>
      </c>
      <c r="R24" s="218" t="s">
        <v>241</v>
      </c>
      <c r="S24" s="218" t="s">
        <v>250</v>
      </c>
      <c r="T24" s="218" t="s">
        <v>249</v>
      </c>
      <c r="U24" s="218" t="s">
        <v>327</v>
      </c>
      <c r="V24" s="218" t="s">
        <v>251</v>
      </c>
      <c r="W24" s="101" t="s">
        <v>244</v>
      </c>
      <c r="X24" s="101" t="s">
        <v>256</v>
      </c>
      <c r="Y24" s="101" t="s">
        <v>257</v>
      </c>
      <c r="Z24" s="103" t="s">
        <v>255</v>
      </c>
    </row>
    <row r="25" spans="1:28" ht="16.5" customHeight="1" x14ac:dyDescent="0.25">
      <c r="A25" s="218">
        <v>1</v>
      </c>
      <c r="B25" s="93">
        <v>2</v>
      </c>
      <c r="C25" s="218">
        <v>3</v>
      </c>
      <c r="D25" s="93">
        <v>4</v>
      </c>
      <c r="E25" s="218">
        <v>5</v>
      </c>
      <c r="F25" s="93">
        <v>6</v>
      </c>
      <c r="G25" s="218">
        <v>7</v>
      </c>
      <c r="H25" s="93">
        <v>8</v>
      </c>
      <c r="I25" s="218">
        <v>9</v>
      </c>
      <c r="J25" s="93">
        <v>10</v>
      </c>
      <c r="K25" s="218">
        <v>11</v>
      </c>
      <c r="L25" s="93">
        <v>12</v>
      </c>
      <c r="M25" s="218">
        <v>13</v>
      </c>
      <c r="N25" s="93">
        <v>14</v>
      </c>
      <c r="O25" s="218">
        <v>15</v>
      </c>
      <c r="P25" s="93">
        <v>16</v>
      </c>
      <c r="Q25" s="218">
        <v>17</v>
      </c>
      <c r="R25" s="93">
        <v>18</v>
      </c>
      <c r="S25" s="218">
        <v>19</v>
      </c>
      <c r="T25" s="93">
        <v>20</v>
      </c>
      <c r="U25" s="218">
        <v>21</v>
      </c>
      <c r="V25" s="93">
        <v>22</v>
      </c>
      <c r="W25" s="218">
        <v>23</v>
      </c>
      <c r="X25" s="93">
        <v>24</v>
      </c>
      <c r="Y25" s="218">
        <v>25</v>
      </c>
      <c r="Z25" s="93">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2028</v>
      </c>
      <c r="N26" s="221">
        <v>0</v>
      </c>
      <c r="O26" s="221">
        <v>0</v>
      </c>
      <c r="P26" s="221">
        <v>0</v>
      </c>
      <c r="Q26" s="221">
        <v>0</v>
      </c>
      <c r="R26" s="221">
        <v>226773</v>
      </c>
      <c r="S26" s="221">
        <v>0</v>
      </c>
      <c r="T26" s="221">
        <v>0</v>
      </c>
      <c r="U26" s="221">
        <v>0</v>
      </c>
      <c r="V26" s="221">
        <v>0</v>
      </c>
      <c r="W26" s="221">
        <f>S26-I26</f>
        <v>0</v>
      </c>
      <c r="X26" s="221">
        <f>T26-J26</f>
        <v>0</v>
      </c>
      <c r="Y26" s="221"/>
      <c r="Z26" s="223" t="s">
        <v>530</v>
      </c>
    </row>
    <row r="27" spans="1:28" ht="30" x14ac:dyDescent="0.25">
      <c r="A27" s="87" t="s">
        <v>531</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532</v>
      </c>
      <c r="B28" s="87" t="s">
        <v>515</v>
      </c>
      <c r="C28" s="89">
        <v>0</v>
      </c>
      <c r="D28" s="89">
        <v>0</v>
      </c>
      <c r="E28" s="89">
        <v>0</v>
      </c>
      <c r="F28" s="89">
        <f>C28*D28</f>
        <v>0</v>
      </c>
      <c r="G28" s="89"/>
      <c r="H28" s="89"/>
      <c r="I28" s="89"/>
      <c r="J28" s="89"/>
      <c r="K28" s="224"/>
      <c r="L28" s="225"/>
      <c r="M28" s="90"/>
      <c r="N28" s="86"/>
      <c r="O28" s="86"/>
      <c r="P28" s="86"/>
      <c r="Q28" s="86"/>
      <c r="R28" s="86"/>
      <c r="S28" s="86"/>
      <c r="T28" s="86"/>
      <c r="U28" s="86"/>
      <c r="V28" s="86"/>
      <c r="W28" s="86"/>
      <c r="X28" s="86"/>
      <c r="Y28" s="86"/>
      <c r="Z28" s="86"/>
    </row>
    <row r="29" spans="1:28" ht="30" x14ac:dyDescent="0.25">
      <c r="A29" s="92" t="s">
        <v>533</v>
      </c>
      <c r="B29" s="92"/>
      <c r="C29" s="89">
        <f>SUM(C30:C30)</f>
        <v>0</v>
      </c>
      <c r="D29" s="89">
        <f t="shared" ref="D29:F29" si="2">SUM(D30:D30)</f>
        <v>0</v>
      </c>
      <c r="E29" s="89">
        <f t="shared" si="2"/>
        <v>0</v>
      </c>
      <c r="F29" s="89">
        <f t="shared" si="2"/>
        <v>0</v>
      </c>
      <c r="G29" s="89"/>
      <c r="H29" s="89"/>
      <c r="I29" s="89"/>
      <c r="J29" s="89"/>
      <c r="K29" s="225"/>
      <c r="L29" s="225"/>
      <c r="M29" s="86"/>
      <c r="N29" s="86"/>
      <c r="O29" s="86"/>
      <c r="P29" s="86"/>
      <c r="Q29" s="86"/>
      <c r="R29" s="86"/>
      <c r="S29" s="86"/>
      <c r="T29" s="86"/>
      <c r="U29" s="86"/>
      <c r="V29" s="86"/>
      <c r="W29" s="86"/>
      <c r="X29" s="86"/>
      <c r="Y29" s="86"/>
      <c r="Z29" s="86"/>
    </row>
    <row r="30" spans="1:28" x14ac:dyDescent="0.25">
      <c r="A30" s="86" t="s">
        <v>534</v>
      </c>
      <c r="B30" s="87" t="s">
        <v>515</v>
      </c>
      <c r="C30" s="89">
        <v>0</v>
      </c>
      <c r="D30" s="89">
        <v>0</v>
      </c>
      <c r="E30" s="89">
        <v>0</v>
      </c>
      <c r="F30" s="89">
        <f>C30*D30</f>
        <v>0</v>
      </c>
      <c r="G30" s="89"/>
      <c r="H30" s="89"/>
      <c r="I30" s="89"/>
      <c r="J30" s="89"/>
      <c r="K30" s="225"/>
      <c r="L30" s="225"/>
      <c r="M30" s="86"/>
      <c r="N30" s="86"/>
      <c r="O30" s="86"/>
      <c r="P30" s="86"/>
      <c r="Q30" s="86"/>
      <c r="R30" s="86"/>
      <c r="S30" s="86"/>
      <c r="T30" s="86"/>
      <c r="U30" s="86"/>
      <c r="V30" s="86"/>
      <c r="W30" s="86"/>
      <c r="X30" s="86"/>
      <c r="Y30" s="86"/>
      <c r="Z30" s="86"/>
    </row>
    <row r="31" spans="1:28" ht="30" x14ac:dyDescent="0.25">
      <c r="A31" s="92" t="s">
        <v>535</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536</v>
      </c>
      <c r="B32" s="87" t="s">
        <v>515</v>
      </c>
      <c r="C32" s="89">
        <v>0</v>
      </c>
      <c r="D32" s="89">
        <v>0</v>
      </c>
      <c r="E32" s="89">
        <v>0</v>
      </c>
      <c r="F32" s="89">
        <v>0</v>
      </c>
      <c r="G32" s="89"/>
      <c r="H32" s="89"/>
      <c r="I32" s="89"/>
      <c r="J32" s="89"/>
      <c r="K32" s="225"/>
      <c r="L32" s="225"/>
      <c r="M32" s="86"/>
      <c r="N32" s="86"/>
      <c r="O32" s="86"/>
      <c r="P32" s="86"/>
      <c r="Q32" s="86"/>
      <c r="R32" s="86"/>
      <c r="S32" s="86"/>
      <c r="T32" s="86"/>
      <c r="U32" s="86"/>
      <c r="V32" s="86"/>
      <c r="W32" s="86"/>
      <c r="X32" s="86"/>
      <c r="Y32" s="86"/>
      <c r="Z32" s="86"/>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H_TP1200.VL.0028</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8" t="str">
        <f>'1. паспорт местоположение'!A15:C15</f>
        <v xml:space="preserve">Реконструкция ВЛ 110 кВ Кинтус-Вандрас (замена 84 опор, 23 км провода)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5" t="s">
        <v>86</v>
      </c>
      <c r="F19" s="306"/>
      <c r="G19" s="306"/>
      <c r="H19" s="306"/>
      <c r="I19" s="307"/>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70" zoomScaleNormal="100" zoomScaleSheetLayoutView="70" zoomScalePageLayoutView="50" workbookViewId="0">
      <selection activeCell="A71" sqref="A71"/>
    </sheetView>
  </sheetViews>
  <sheetFormatPr defaultColWidth="10.28515625" defaultRowHeight="15.75" outlineLevelRow="1" x14ac:dyDescent="0.25"/>
  <cols>
    <col min="1" max="1" width="61.7109375" style="461" customWidth="1"/>
    <col min="2" max="2" width="23.42578125" style="461" customWidth="1"/>
    <col min="3" max="3" width="16.7109375" style="461" customWidth="1"/>
    <col min="4" max="4" width="22.140625" style="461" customWidth="1"/>
    <col min="5" max="5" width="20.28515625" style="461" customWidth="1"/>
    <col min="6" max="12" width="16.7109375" style="461" customWidth="1"/>
    <col min="13" max="13" width="16.7109375" style="464" customWidth="1"/>
    <col min="14" max="19" width="16.7109375" style="461" customWidth="1"/>
    <col min="20" max="20" width="18.85546875" style="461" customWidth="1"/>
    <col min="21" max="21" width="20.5703125" style="461" customWidth="1"/>
    <col min="22" max="23" width="16.7109375" style="461" customWidth="1"/>
    <col min="24" max="24" width="26.28515625" style="461" customWidth="1"/>
    <col min="25" max="43" width="16.7109375" style="461" customWidth="1"/>
    <col min="44" max="52" width="17.85546875" style="461" customWidth="1"/>
    <col min="53" max="97" width="16.7109375" style="461" customWidth="1"/>
    <col min="98" max="16384" width="10.28515625" style="461"/>
  </cols>
  <sheetData>
    <row r="1" spans="1:25" s="436" customFormat="1" ht="18.75" x14ac:dyDescent="0.25">
      <c r="F1" s="42" t="s">
        <v>69</v>
      </c>
      <c r="M1" s="437"/>
    </row>
    <row r="2" spans="1:25" s="436" customFormat="1" ht="18.75" x14ac:dyDescent="0.3">
      <c r="F2" s="15" t="s">
        <v>10</v>
      </c>
      <c r="M2" s="437"/>
    </row>
    <row r="3" spans="1:25" s="436" customFormat="1" ht="18.75" x14ac:dyDescent="0.3">
      <c r="F3" s="15" t="s">
        <v>589</v>
      </c>
      <c r="M3" s="437"/>
    </row>
    <row r="4" spans="1:25" s="436" customFormat="1" ht="13.5" customHeight="1" x14ac:dyDescent="0.4">
      <c r="K4" s="438"/>
      <c r="M4" s="437"/>
      <c r="T4" s="439"/>
      <c r="U4" s="440"/>
      <c r="V4" s="440"/>
      <c r="W4" s="440"/>
      <c r="X4" s="440"/>
      <c r="Y4" s="440"/>
    </row>
    <row r="5" spans="1:25" s="436" customFormat="1" ht="13.5" customHeight="1" x14ac:dyDescent="0.4">
      <c r="A5" s="441" t="str">
        <f>'1. паспорт местоположение'!A5:C5</f>
        <v>Год раскрытия информации: 2023 год</v>
      </c>
      <c r="B5" s="441"/>
      <c r="C5" s="441"/>
      <c r="D5" s="441"/>
      <c r="E5" s="441"/>
      <c r="K5" s="438"/>
      <c r="M5" s="437"/>
      <c r="T5" s="439"/>
      <c r="U5" s="440"/>
      <c r="V5" s="440"/>
      <c r="W5" s="440"/>
      <c r="X5" s="440"/>
      <c r="Y5" s="440"/>
    </row>
    <row r="6" spans="1:25" s="436" customFormat="1" ht="13.5" customHeight="1" x14ac:dyDescent="0.4">
      <c r="K6" s="438"/>
      <c r="M6" s="437"/>
      <c r="T6" s="439"/>
      <c r="U6" s="440"/>
      <c r="V6" s="440"/>
      <c r="W6" s="440"/>
      <c r="X6" s="440"/>
      <c r="Y6" s="440"/>
    </row>
    <row r="7" spans="1:25" s="436" customFormat="1" ht="13.5" customHeight="1" x14ac:dyDescent="0.4">
      <c r="A7" s="441" t="str">
        <f>'1. паспорт местоположение'!A7:C7</f>
        <v xml:space="preserve">Паспорт инвестиционного проекта </v>
      </c>
      <c r="B7" s="441"/>
      <c r="C7" s="441"/>
      <c r="D7" s="441"/>
      <c r="E7" s="441"/>
      <c r="K7" s="438"/>
      <c r="M7" s="437"/>
      <c r="T7" s="439"/>
      <c r="U7" s="442"/>
      <c r="V7" s="442"/>
      <c r="W7" s="442"/>
      <c r="X7" s="442"/>
      <c r="Y7" s="442"/>
    </row>
    <row r="8" spans="1:25" s="436" customFormat="1" ht="13.5" customHeight="1" x14ac:dyDescent="0.4">
      <c r="K8" s="438"/>
      <c r="M8" s="437"/>
      <c r="T8" s="439"/>
      <c r="U8" s="442"/>
      <c r="V8" s="442"/>
      <c r="W8" s="442"/>
      <c r="X8" s="442"/>
      <c r="Y8" s="442"/>
    </row>
    <row r="9" spans="1:25" s="436" customFormat="1" ht="19.5" customHeight="1" x14ac:dyDescent="0.4">
      <c r="A9" s="443" t="str">
        <f>'1. паспорт местоположение'!A9:C9</f>
        <v xml:space="preserve"> АО "Россети Тюмень" </v>
      </c>
      <c r="B9" s="443"/>
      <c r="C9" s="443"/>
      <c r="D9" s="443"/>
      <c r="E9" s="443"/>
      <c r="K9" s="438"/>
      <c r="M9" s="437"/>
      <c r="T9" s="439"/>
      <c r="U9" s="442"/>
      <c r="V9" s="442"/>
      <c r="W9" s="442"/>
      <c r="X9" s="442"/>
      <c r="Y9" s="442"/>
    </row>
    <row r="10" spans="1:25" s="436" customFormat="1" ht="13.5" customHeight="1" x14ac:dyDescent="0.4">
      <c r="A10" s="441" t="str">
        <f>'1. паспорт местоположение'!A10:C10</f>
        <v xml:space="preserve">         (фирменное наименование субъекта электроэнергетики)</v>
      </c>
      <c r="B10" s="441"/>
      <c r="C10" s="441"/>
      <c r="D10" s="441"/>
      <c r="E10" s="441"/>
      <c r="K10" s="438"/>
      <c r="M10" s="437"/>
      <c r="T10" s="439"/>
      <c r="U10" s="442"/>
      <c r="V10" s="442"/>
      <c r="W10" s="442"/>
      <c r="X10" s="442"/>
      <c r="Y10" s="442"/>
    </row>
    <row r="11" spans="1:25" s="436" customFormat="1" ht="13.5" customHeight="1" x14ac:dyDescent="0.4">
      <c r="K11" s="438"/>
      <c r="M11" s="437"/>
      <c r="T11" s="439"/>
      <c r="U11" s="442"/>
      <c r="V11" s="442"/>
      <c r="W11" s="442"/>
      <c r="X11" s="442"/>
      <c r="Y11" s="442"/>
    </row>
    <row r="12" spans="1:25" s="436" customFormat="1" ht="13.5" customHeight="1" x14ac:dyDescent="0.4">
      <c r="A12" s="443" t="str">
        <f>'1. паспорт местоположение'!A12:C12</f>
        <v>H_TP1200.VL.0028</v>
      </c>
      <c r="B12" s="443"/>
      <c r="C12" s="443"/>
      <c r="D12" s="443"/>
      <c r="E12" s="443"/>
      <c r="K12" s="438"/>
      <c r="M12" s="437"/>
      <c r="T12" s="444"/>
      <c r="U12" s="444"/>
      <c r="W12" s="444"/>
      <c r="X12" s="444"/>
      <c r="Y12" s="445"/>
    </row>
    <row r="13" spans="1:25" s="436" customFormat="1" ht="13.5" customHeight="1" x14ac:dyDescent="0.4">
      <c r="A13" s="446" t="str">
        <f>'1. паспорт местоположение'!A13:C13</f>
        <v xml:space="preserve">         (идентификатор инвестиционного проекта)</v>
      </c>
      <c r="B13" s="446"/>
      <c r="C13" s="446"/>
      <c r="D13" s="446"/>
      <c r="E13" s="446"/>
      <c r="M13" s="437"/>
      <c r="T13" s="447"/>
      <c r="U13" s="448"/>
      <c r="V13" s="448"/>
      <c r="W13" s="448"/>
      <c r="X13" s="447"/>
      <c r="Y13" s="447"/>
    </row>
    <row r="14" spans="1:25" s="436" customFormat="1" ht="13.5" customHeight="1" x14ac:dyDescent="0.4">
      <c r="A14" s="449"/>
      <c r="K14" s="450"/>
      <c r="M14" s="437"/>
      <c r="T14" s="439"/>
      <c r="U14" s="439"/>
      <c r="V14" s="439"/>
      <c r="W14" s="439"/>
      <c r="X14" s="439"/>
      <c r="Y14" s="439"/>
    </row>
    <row r="15" spans="1:25" s="436" customFormat="1" ht="30.75" customHeight="1" x14ac:dyDescent="0.4">
      <c r="A15" s="451" t="str">
        <f>'1. паспорт местоположение'!A15:C15</f>
        <v xml:space="preserve">Реконструкция ВЛ 110 кВ Кинтус-Вандрас (замена 84 опор, 23 км провода) </v>
      </c>
      <c r="B15" s="451"/>
      <c r="C15" s="451"/>
      <c r="D15" s="451"/>
      <c r="E15" s="451"/>
      <c r="K15" s="450"/>
      <c r="M15" s="437"/>
      <c r="T15" s="439"/>
      <c r="U15" s="452"/>
      <c r="V15" s="452"/>
      <c r="W15" s="452"/>
      <c r="X15" s="452"/>
      <c r="Y15" s="452"/>
    </row>
    <row r="16" spans="1:25" s="436" customFormat="1" ht="13.5" customHeight="1" x14ac:dyDescent="0.4">
      <c r="A16" s="446" t="str">
        <f>'1. паспорт местоположение'!A16:C16</f>
        <v xml:space="preserve">         (наименование инвестиционного проекта)</v>
      </c>
      <c r="B16" s="446"/>
      <c r="C16" s="446"/>
      <c r="D16" s="446"/>
      <c r="E16" s="446"/>
      <c r="K16" s="450"/>
      <c r="M16" s="437"/>
      <c r="T16" s="453"/>
      <c r="U16" s="440"/>
      <c r="V16" s="440"/>
      <c r="W16" s="440"/>
      <c r="X16" s="439"/>
      <c r="Y16" s="439"/>
    </row>
    <row r="17" spans="1:27" s="436" customFormat="1" ht="13.5" customHeight="1" x14ac:dyDescent="0.25">
      <c r="A17" s="449"/>
      <c r="K17" s="454"/>
      <c r="M17" s="437"/>
      <c r="T17" s="455"/>
      <c r="U17" s="456"/>
      <c r="V17" s="456"/>
      <c r="W17" s="456"/>
      <c r="X17" s="456"/>
      <c r="Y17" s="455"/>
    </row>
    <row r="18" spans="1:27" s="436" customFormat="1" ht="13.5" customHeight="1" x14ac:dyDescent="0.4">
      <c r="A18" s="443" t="s">
        <v>459</v>
      </c>
      <c r="B18" s="443"/>
      <c r="C18" s="443"/>
      <c r="D18" s="443"/>
      <c r="E18" s="443"/>
      <c r="K18" s="450"/>
      <c r="M18" s="437"/>
      <c r="T18" s="439"/>
      <c r="U18" s="440"/>
      <c r="V18" s="440"/>
      <c r="W18" s="440"/>
      <c r="X18" s="439"/>
      <c r="Y18" s="439"/>
    </row>
    <row r="19" spans="1:27" s="436" customFormat="1" ht="13.5" customHeight="1" x14ac:dyDescent="0.4">
      <c r="A19" s="457"/>
      <c r="B19" s="457"/>
      <c r="C19" s="457"/>
      <c r="D19" s="457"/>
      <c r="E19" s="457"/>
      <c r="K19" s="450"/>
      <c r="M19" s="437"/>
      <c r="T19" s="439"/>
      <c r="U19" s="442"/>
      <c r="V19" s="442"/>
      <c r="W19" s="442"/>
      <c r="X19" s="439"/>
      <c r="Y19" s="439"/>
    </row>
    <row r="20" spans="1:27" s="436" customFormat="1" ht="13.5" customHeight="1" x14ac:dyDescent="0.4">
      <c r="A20" s="457"/>
      <c r="B20" s="457"/>
      <c r="C20" s="457"/>
      <c r="D20" s="457"/>
      <c r="E20" s="457"/>
      <c r="K20" s="450"/>
      <c r="M20" s="437"/>
      <c r="T20" s="439"/>
      <c r="U20" s="442"/>
      <c r="V20" s="442"/>
      <c r="W20" s="442"/>
      <c r="X20" s="439"/>
      <c r="Y20" s="439"/>
    </row>
    <row r="21" spans="1:27" s="436" customFormat="1" ht="13.5" customHeight="1" x14ac:dyDescent="0.4">
      <c r="A21" s="457"/>
      <c r="B21" s="457"/>
      <c r="C21" s="457"/>
      <c r="D21" s="457"/>
      <c r="E21" s="457"/>
      <c r="K21" s="450"/>
      <c r="M21" s="437"/>
      <c r="T21" s="439"/>
      <c r="U21" s="442"/>
      <c r="V21" s="442"/>
      <c r="W21" s="442"/>
      <c r="X21" s="439"/>
      <c r="Y21" s="439"/>
    </row>
    <row r="22" spans="1:27" s="436" customFormat="1" ht="13.5" customHeight="1" x14ac:dyDescent="0.4">
      <c r="A22" s="449"/>
      <c r="C22" s="458"/>
      <c r="D22" s="458"/>
      <c r="E22" s="458"/>
      <c r="F22" s="458"/>
      <c r="G22" s="458"/>
      <c r="H22" s="458"/>
      <c r="I22" s="458"/>
      <c r="J22" s="458"/>
      <c r="K22" s="458"/>
      <c r="L22" s="458"/>
      <c r="M22" s="459"/>
      <c r="N22" s="458"/>
      <c r="O22" s="458"/>
      <c r="P22" s="458"/>
      <c r="Q22" s="458"/>
      <c r="R22" s="458"/>
      <c r="S22" s="458"/>
      <c r="T22" s="458"/>
      <c r="U22" s="442"/>
      <c r="V22" s="442"/>
      <c r="W22" s="442"/>
      <c r="X22" s="442"/>
      <c r="Y22" s="458"/>
      <c r="Z22" s="458"/>
      <c r="AA22" s="458"/>
    </row>
    <row r="23" spans="1:27" s="436" customFormat="1" ht="13.5" customHeight="1" x14ac:dyDescent="0.4">
      <c r="D23" s="449"/>
      <c r="M23" s="437"/>
      <c r="U23" s="439"/>
      <c r="V23" s="439"/>
      <c r="W23" s="439"/>
      <c r="X23" s="439"/>
      <c r="Y23" s="439"/>
    </row>
    <row r="24" spans="1:27" ht="16.5" thickBot="1" x14ac:dyDescent="0.3">
      <c r="A24" s="460" t="s">
        <v>323</v>
      </c>
      <c r="B24" s="460" t="s">
        <v>1</v>
      </c>
      <c r="D24" s="462"/>
      <c r="E24" s="463"/>
      <c r="F24" s="463"/>
      <c r="G24" s="463"/>
      <c r="H24" s="463"/>
    </row>
    <row r="25" spans="1:27" x14ac:dyDescent="0.25">
      <c r="A25" s="465" t="s">
        <v>590</v>
      </c>
      <c r="B25" s="534">
        <f>([3]Свод!O15-[3]Свод!O16)*1000</f>
        <v>636048397.33050847</v>
      </c>
    </row>
    <row r="26" spans="1:27" x14ac:dyDescent="0.25">
      <c r="A26" s="466" t="s">
        <v>320</v>
      </c>
      <c r="B26" s="535"/>
    </row>
    <row r="27" spans="1:27" x14ac:dyDescent="0.25">
      <c r="A27" s="466" t="s">
        <v>318</v>
      </c>
      <c r="B27" s="535">
        <f>[3]Реконструкция!F24</f>
        <v>47</v>
      </c>
      <c r="D27" s="467" t="s">
        <v>321</v>
      </c>
      <c r="E27" s="468"/>
      <c r="F27" s="468"/>
    </row>
    <row r="28" spans="1:27" ht="16.5" thickBot="1" x14ac:dyDescent="0.3">
      <c r="A28" s="469" t="s">
        <v>316</v>
      </c>
      <c r="B28" s="536">
        <v>1</v>
      </c>
      <c r="D28" s="470" t="s">
        <v>319</v>
      </c>
      <c r="E28" s="470"/>
      <c r="F28" s="471">
        <f>SUM(B95:AZ95)</f>
        <v>2072.1404540003341</v>
      </c>
      <c r="K28" s="472"/>
      <c r="N28" s="473"/>
    </row>
    <row r="29" spans="1:27" x14ac:dyDescent="0.25">
      <c r="A29" s="465" t="s">
        <v>314</v>
      </c>
      <c r="B29" s="537">
        <f>C52*1000/1.2</f>
        <v>-4686933.333333334</v>
      </c>
      <c r="D29" s="470" t="s">
        <v>317</v>
      </c>
      <c r="E29" s="470"/>
      <c r="F29" s="471" t="str">
        <f>IF(SUM(B96:AZ96)=0,"не окупается",SUM(B96:AZ96))</f>
        <v>не окупается</v>
      </c>
      <c r="K29" s="472"/>
    </row>
    <row r="30" spans="1:27" x14ac:dyDescent="0.25">
      <c r="A30" s="466" t="s">
        <v>591</v>
      </c>
      <c r="B30" s="538">
        <v>1</v>
      </c>
      <c r="D30" s="470" t="s">
        <v>592</v>
      </c>
      <c r="E30" s="470"/>
      <c r="F30" s="474">
        <f>M93</f>
        <v>-769868690.9658041</v>
      </c>
      <c r="K30" s="472"/>
    </row>
    <row r="31" spans="1:27" x14ac:dyDescent="0.25">
      <c r="A31" s="466" t="s">
        <v>312</v>
      </c>
      <c r="B31" s="538">
        <v>1</v>
      </c>
      <c r="D31" s="470" t="s">
        <v>593</v>
      </c>
      <c r="E31" s="470"/>
      <c r="F31" s="475" t="str">
        <f>IF(F30&gt;0,"да","нет")</f>
        <v>нет</v>
      </c>
      <c r="K31" s="472"/>
    </row>
    <row r="32" spans="1:27" x14ac:dyDescent="0.25">
      <c r="A32" s="466" t="s">
        <v>287</v>
      </c>
      <c r="B32" s="538">
        <f>-C67</f>
        <v>0</v>
      </c>
    </row>
    <row r="33" spans="1:52" x14ac:dyDescent="0.25">
      <c r="A33" s="466" t="s">
        <v>311</v>
      </c>
      <c r="B33" s="538">
        <v>1</v>
      </c>
    </row>
    <row r="34" spans="1:52" x14ac:dyDescent="0.25">
      <c r="A34" s="466" t="s">
        <v>310</v>
      </c>
      <c r="B34" s="538">
        <v>1</v>
      </c>
    </row>
    <row r="35" spans="1:52" x14ac:dyDescent="0.25">
      <c r="A35" s="476" t="s">
        <v>594</v>
      </c>
      <c r="B35" s="539">
        <v>2.1999999999999999E-2</v>
      </c>
    </row>
    <row r="36" spans="1:52" ht="16.5" thickBot="1" x14ac:dyDescent="0.3">
      <c r="A36" s="469" t="s">
        <v>275</v>
      </c>
      <c r="B36" s="540">
        <v>0.2</v>
      </c>
    </row>
    <row r="37" spans="1:52" x14ac:dyDescent="0.25">
      <c r="A37" s="465" t="s">
        <v>579</v>
      </c>
      <c r="B37" s="537">
        <v>0</v>
      </c>
    </row>
    <row r="38" spans="1:52" x14ac:dyDescent="0.25">
      <c r="A38" s="466" t="s">
        <v>309</v>
      </c>
      <c r="B38" s="541"/>
    </row>
    <row r="39" spans="1:52" ht="16.5" thickBot="1" x14ac:dyDescent="0.3">
      <c r="A39" s="476" t="s">
        <v>308</v>
      </c>
      <c r="B39" s="542">
        <v>0</v>
      </c>
    </row>
    <row r="40" spans="1:52" x14ac:dyDescent="0.25">
      <c r="A40" s="477" t="s">
        <v>595</v>
      </c>
      <c r="B40" s="542"/>
    </row>
    <row r="41" spans="1:52" x14ac:dyDescent="0.25">
      <c r="A41" s="478" t="s">
        <v>306</v>
      </c>
      <c r="B41" s="543">
        <v>0</v>
      </c>
    </row>
    <row r="42" spans="1:52" x14ac:dyDescent="0.25">
      <c r="A42" s="478" t="s">
        <v>305</v>
      </c>
      <c r="B42" s="544">
        <v>0</v>
      </c>
    </row>
    <row r="43" spans="1:52" x14ac:dyDescent="0.25">
      <c r="A43" s="478" t="s">
        <v>304</v>
      </c>
      <c r="B43" s="544">
        <v>0</v>
      </c>
      <c r="Z43" s="479"/>
    </row>
    <row r="44" spans="1:52" x14ac:dyDescent="0.25">
      <c r="A44" s="478" t="s">
        <v>303</v>
      </c>
      <c r="B44" s="544">
        <v>0.13500000000000001</v>
      </c>
      <c r="U44" s="480"/>
      <c r="V44" s="480"/>
      <c r="W44" s="480"/>
      <c r="X44" s="480"/>
      <c r="Y44" s="480"/>
      <c r="Z44" s="480"/>
    </row>
    <row r="45" spans="1:52" x14ac:dyDescent="0.25">
      <c r="A45" s="478" t="s">
        <v>302</v>
      </c>
      <c r="B45" s="544">
        <f>1-B43</f>
        <v>1</v>
      </c>
    </row>
    <row r="46" spans="1:52" ht="16.5" thickBot="1" x14ac:dyDescent="0.3">
      <c r="A46" s="481" t="s">
        <v>596</v>
      </c>
      <c r="B46" s="545">
        <f>B45*B44+B43*B42*(1-B36)</f>
        <v>0.13500000000000001</v>
      </c>
    </row>
    <row r="47" spans="1:52" x14ac:dyDescent="0.25">
      <c r="A47" s="546" t="s">
        <v>300</v>
      </c>
      <c r="B47" s="547">
        <v>2028</v>
      </c>
      <c r="C47" s="548">
        <v>2029</v>
      </c>
      <c r="D47" s="548">
        <v>2030</v>
      </c>
      <c r="E47" s="548">
        <v>2031</v>
      </c>
      <c r="F47" s="548">
        <v>2032</v>
      </c>
      <c r="G47" s="548">
        <v>2033</v>
      </c>
      <c r="H47" s="548">
        <v>2034</v>
      </c>
      <c r="I47" s="548">
        <v>2035</v>
      </c>
      <c r="J47" s="548">
        <v>2036</v>
      </c>
      <c r="K47" s="548">
        <v>2037</v>
      </c>
      <c r="L47" s="548">
        <v>2038</v>
      </c>
      <c r="M47" s="548">
        <v>2039</v>
      </c>
      <c r="N47" s="548">
        <v>2040</v>
      </c>
      <c r="O47" s="548">
        <v>2041</v>
      </c>
      <c r="P47" s="548">
        <v>2042</v>
      </c>
      <c r="Q47" s="548">
        <v>2043</v>
      </c>
      <c r="R47" s="548">
        <v>2044</v>
      </c>
      <c r="S47" s="548">
        <v>2045</v>
      </c>
      <c r="T47" s="548">
        <v>2046</v>
      </c>
      <c r="U47" s="548">
        <v>2047</v>
      </c>
      <c r="V47" s="548">
        <v>2048</v>
      </c>
      <c r="W47" s="548">
        <v>2049</v>
      </c>
      <c r="X47" s="548">
        <v>2050</v>
      </c>
      <c r="Y47" s="548">
        <v>2051</v>
      </c>
      <c r="Z47" s="548">
        <v>2052</v>
      </c>
      <c r="AA47" s="548">
        <v>2053</v>
      </c>
      <c r="AB47" s="548">
        <v>2054</v>
      </c>
      <c r="AC47" s="548">
        <v>2055</v>
      </c>
      <c r="AD47" s="548">
        <v>2056</v>
      </c>
      <c r="AE47" s="548">
        <v>2057</v>
      </c>
      <c r="AF47" s="548">
        <v>2058</v>
      </c>
      <c r="AG47" s="548">
        <v>2059</v>
      </c>
      <c r="AH47" s="548">
        <v>2060</v>
      </c>
      <c r="AI47" s="548">
        <v>2061</v>
      </c>
      <c r="AJ47" s="548">
        <v>2062</v>
      </c>
      <c r="AK47" s="548">
        <v>2063</v>
      </c>
      <c r="AL47" s="548">
        <v>2064</v>
      </c>
      <c r="AM47" s="548">
        <v>2065</v>
      </c>
      <c r="AN47" s="548">
        <v>2066</v>
      </c>
      <c r="AO47" s="548">
        <v>2067</v>
      </c>
      <c r="AP47" s="548">
        <v>2068</v>
      </c>
      <c r="AQ47" s="548">
        <v>2069</v>
      </c>
      <c r="AR47" s="548">
        <v>2070</v>
      </c>
      <c r="AS47" s="548">
        <v>2071</v>
      </c>
      <c r="AT47" s="548">
        <v>2072</v>
      </c>
      <c r="AU47" s="548">
        <v>2073</v>
      </c>
      <c r="AV47" s="548">
        <v>2074</v>
      </c>
      <c r="AW47" s="548">
        <v>2075</v>
      </c>
      <c r="AX47" s="483">
        <v>2073</v>
      </c>
      <c r="AY47" s="483">
        <v>2074</v>
      </c>
      <c r="AZ47" s="483">
        <v>2075</v>
      </c>
    </row>
    <row r="48" spans="1:52" outlineLevel="1" x14ac:dyDescent="0.25">
      <c r="A48" s="549" t="s">
        <v>299</v>
      </c>
      <c r="B48" s="550">
        <v>0.04</v>
      </c>
      <c r="C48" s="550">
        <v>0.04</v>
      </c>
      <c r="D48" s="550">
        <v>0.04</v>
      </c>
      <c r="E48" s="550">
        <v>0.04</v>
      </c>
      <c r="F48" s="550">
        <v>0.04</v>
      </c>
      <c r="G48" s="550">
        <v>0.04</v>
      </c>
      <c r="H48" s="550">
        <v>0.04</v>
      </c>
      <c r="I48" s="550">
        <v>0.04</v>
      </c>
      <c r="J48" s="550">
        <v>0.04</v>
      </c>
      <c r="K48" s="550">
        <v>0.04</v>
      </c>
      <c r="L48" s="550">
        <v>0.04</v>
      </c>
      <c r="M48" s="550">
        <v>0.04</v>
      </c>
      <c r="N48" s="550">
        <v>0.04</v>
      </c>
      <c r="O48" s="550">
        <v>0.04</v>
      </c>
      <c r="P48" s="550">
        <v>0.04</v>
      </c>
      <c r="Q48" s="550">
        <v>0.04</v>
      </c>
      <c r="R48" s="550">
        <v>0.04</v>
      </c>
      <c r="S48" s="550">
        <v>0.04</v>
      </c>
      <c r="T48" s="550">
        <v>0.04</v>
      </c>
      <c r="U48" s="550">
        <v>0.04</v>
      </c>
      <c r="V48" s="550">
        <v>0.04</v>
      </c>
      <c r="W48" s="550">
        <v>0.04</v>
      </c>
      <c r="X48" s="550">
        <v>0.04</v>
      </c>
      <c r="Y48" s="550">
        <v>0.04</v>
      </c>
      <c r="Z48" s="550">
        <v>0.04</v>
      </c>
      <c r="AA48" s="550">
        <v>0.04</v>
      </c>
      <c r="AB48" s="550">
        <v>0.04</v>
      </c>
      <c r="AC48" s="550">
        <v>0.04</v>
      </c>
      <c r="AD48" s="550">
        <v>0.04</v>
      </c>
      <c r="AE48" s="550">
        <v>0.04</v>
      </c>
      <c r="AF48" s="550">
        <v>0.04</v>
      </c>
      <c r="AG48" s="550">
        <v>0.04</v>
      </c>
      <c r="AH48" s="550">
        <v>0.04</v>
      </c>
      <c r="AI48" s="550">
        <v>0.04</v>
      </c>
      <c r="AJ48" s="550">
        <v>0.04</v>
      </c>
      <c r="AK48" s="550">
        <v>0.04</v>
      </c>
      <c r="AL48" s="550">
        <v>0.04</v>
      </c>
      <c r="AM48" s="550">
        <v>0.04</v>
      </c>
      <c r="AN48" s="550">
        <v>0.04</v>
      </c>
      <c r="AO48" s="550">
        <v>0.04</v>
      </c>
      <c r="AP48" s="550">
        <v>0.04</v>
      </c>
      <c r="AQ48" s="550">
        <v>0.04</v>
      </c>
      <c r="AR48" s="550">
        <v>0.04</v>
      </c>
      <c r="AS48" s="550">
        <v>0.04</v>
      </c>
      <c r="AT48" s="550">
        <v>0.04</v>
      </c>
      <c r="AU48" s="550">
        <v>0.04</v>
      </c>
      <c r="AV48" s="550">
        <v>0.04</v>
      </c>
      <c r="AW48" s="550">
        <v>0.04</v>
      </c>
      <c r="AX48" s="485">
        <v>0.04</v>
      </c>
      <c r="AY48" s="485">
        <v>0.04</v>
      </c>
      <c r="AZ48" s="485">
        <v>0.04</v>
      </c>
    </row>
    <row r="49" spans="1:54" outlineLevel="1" x14ac:dyDescent="0.25">
      <c r="A49" s="549" t="s">
        <v>298</v>
      </c>
      <c r="B49" s="550">
        <v>0.04</v>
      </c>
      <c r="C49" s="550">
        <v>8.1600000000000117E-2</v>
      </c>
      <c r="D49" s="550">
        <v>0.12486400000000009</v>
      </c>
      <c r="E49" s="550">
        <v>0.16985856000000021</v>
      </c>
      <c r="F49" s="550">
        <v>0.21665290240000035</v>
      </c>
      <c r="G49" s="550">
        <v>0.26531901849600037</v>
      </c>
      <c r="H49" s="550">
        <v>0.31593177923584048</v>
      </c>
      <c r="I49" s="550">
        <v>0.3685690504052741</v>
      </c>
      <c r="J49" s="550">
        <v>0.42331181242148519</v>
      </c>
      <c r="K49" s="550">
        <v>0.48024428491834459</v>
      </c>
      <c r="L49" s="550">
        <v>0.53945405631507848</v>
      </c>
      <c r="M49" s="550">
        <v>0.60103221856768174</v>
      </c>
      <c r="N49" s="550">
        <v>0.66507350731038906</v>
      </c>
      <c r="O49" s="550">
        <v>0.73167644760280459</v>
      </c>
      <c r="P49" s="550">
        <v>0.80094350550691673</v>
      </c>
      <c r="Q49" s="550">
        <v>0.87298124572719349</v>
      </c>
      <c r="R49" s="550">
        <v>0.94790049555628131</v>
      </c>
      <c r="S49" s="550">
        <v>1.0258165153785326</v>
      </c>
      <c r="T49" s="550">
        <v>1.1068491759936738</v>
      </c>
      <c r="U49" s="550">
        <v>1.1911231430334208</v>
      </c>
      <c r="V49" s="550">
        <v>1.2787680687547578</v>
      </c>
      <c r="W49" s="550">
        <v>1.369918791504948</v>
      </c>
      <c r="X49" s="550">
        <v>1.4647155431651462</v>
      </c>
      <c r="Y49" s="550">
        <v>1.5633041648917523</v>
      </c>
      <c r="Z49" s="550">
        <v>1.6658363314874225</v>
      </c>
      <c r="AA49" s="550">
        <v>1.7724697847469195</v>
      </c>
      <c r="AB49" s="550">
        <v>1.8833685761367964</v>
      </c>
      <c r="AC49" s="550">
        <v>1.9987033191822685</v>
      </c>
      <c r="AD49" s="550">
        <v>2.1186514519495594</v>
      </c>
      <c r="AE49" s="550">
        <v>2.2433975100275418</v>
      </c>
      <c r="AF49" s="550">
        <v>2.3731334104286437</v>
      </c>
      <c r="AG49" s="550">
        <v>2.5080587468457893</v>
      </c>
      <c r="AH49" s="550">
        <v>2.6483810967196209</v>
      </c>
      <c r="AI49" s="550">
        <v>2.7943163405884057</v>
      </c>
      <c r="AJ49" s="550">
        <v>2.9460889942119421</v>
      </c>
      <c r="AK49" s="550">
        <v>3.1039325539804201</v>
      </c>
      <c r="AL49" s="550">
        <v>3.2680898561396372</v>
      </c>
      <c r="AM49" s="550">
        <v>3.438813450385223</v>
      </c>
      <c r="AN49" s="550">
        <v>3.6163659884006325</v>
      </c>
      <c r="AO49" s="550">
        <v>3.8010206279366576</v>
      </c>
      <c r="AP49" s="550">
        <v>3.993061453054124</v>
      </c>
      <c r="AQ49" s="550">
        <v>4.1927839111762895</v>
      </c>
      <c r="AR49" s="550">
        <v>4.4004952676233415</v>
      </c>
      <c r="AS49" s="550">
        <v>4.6165150783282751</v>
      </c>
      <c r="AT49" s="550">
        <v>4.8411756814614062</v>
      </c>
      <c r="AU49" s="550">
        <v>5.0748227087198625</v>
      </c>
      <c r="AV49" s="550">
        <v>5.317815617068657</v>
      </c>
      <c r="AW49" s="550">
        <v>5.5705282417514033</v>
      </c>
      <c r="AX49" s="485">
        <v>5.8333493714214599</v>
      </c>
      <c r="AY49" s="485">
        <v>6.1066833462783183</v>
      </c>
      <c r="AZ49" s="485">
        <v>6.3909506801294516</v>
      </c>
    </row>
    <row r="50" spans="1:54" s="467" customFormat="1" ht="16.5" thickBot="1" x14ac:dyDescent="0.3">
      <c r="A50" s="551" t="s">
        <v>597</v>
      </c>
      <c r="B50" s="552">
        <v>0</v>
      </c>
      <c r="C50" s="552">
        <v>4103402.8868000004</v>
      </c>
      <c r="D50" s="552">
        <v>4226504.9766000006</v>
      </c>
      <c r="E50" s="552">
        <v>4353300.1243000012</v>
      </c>
      <c r="F50" s="552">
        <v>4483899.1312250011</v>
      </c>
      <c r="G50" s="552">
        <v>4618416.1145500001</v>
      </c>
      <c r="H50" s="552">
        <v>4756968.607175</v>
      </c>
      <c r="I50" s="552">
        <v>4899677.6575999996</v>
      </c>
      <c r="J50" s="552">
        <v>5046667.9897249993</v>
      </c>
      <c r="K50" s="552">
        <v>5198068.0228249999</v>
      </c>
      <c r="L50" s="552">
        <v>5354010.0713000009</v>
      </c>
      <c r="M50" s="552">
        <v>5514630.3646500008</v>
      </c>
      <c r="N50" s="552">
        <v>5680069.2672000015</v>
      </c>
      <c r="O50" s="552">
        <v>5850471.3380249999</v>
      </c>
      <c r="P50" s="552">
        <v>6025985.4707750008</v>
      </c>
      <c r="Q50" s="552">
        <v>6206765.0335000008</v>
      </c>
      <c r="R50" s="552">
        <v>6392967.9885</v>
      </c>
      <c r="S50" s="552">
        <v>6584757.0321500003</v>
      </c>
      <c r="T50" s="552">
        <v>6782299.7347250003</v>
      </c>
      <c r="U50" s="552">
        <v>6985768.7201750008</v>
      </c>
      <c r="V50" s="552">
        <v>7195341.7859749999</v>
      </c>
      <c r="W50" s="552">
        <v>7411202.0429499997</v>
      </c>
      <c r="X50" s="552">
        <v>7633538.0950500006</v>
      </c>
      <c r="Y50" s="552">
        <v>7862544.2391000008</v>
      </c>
      <c r="Z50" s="552">
        <v>8098420.5646750005</v>
      </c>
      <c r="AA50" s="552">
        <v>8341373.1738250004</v>
      </c>
      <c r="AB50" s="552">
        <v>8591614.3608499989</v>
      </c>
      <c r="AC50" s="552">
        <v>8849362.7920750007</v>
      </c>
      <c r="AD50" s="552">
        <v>9114843.6856250018</v>
      </c>
      <c r="AE50" s="552">
        <v>9388288.9912</v>
      </c>
      <c r="AF50" s="552">
        <v>9669937.6697250027</v>
      </c>
      <c r="AG50" s="552">
        <v>9960035.7932250015</v>
      </c>
      <c r="AH50" s="552">
        <v>10258836.864425</v>
      </c>
      <c r="AI50" s="552">
        <v>10566601.97655</v>
      </c>
      <c r="AJ50" s="552">
        <v>10883600.033050001</v>
      </c>
      <c r="AK50" s="552">
        <v>11210108.027249999</v>
      </c>
      <c r="AL50" s="552">
        <v>11546411.262075</v>
      </c>
      <c r="AM50" s="552">
        <v>11892803.609725</v>
      </c>
      <c r="AN50" s="552">
        <v>12249587.711425001</v>
      </c>
      <c r="AO50" s="552">
        <v>12617075.336975003</v>
      </c>
      <c r="AP50" s="552">
        <v>12995587.604475001</v>
      </c>
      <c r="AQ50" s="552">
        <v>13385455.24</v>
      </c>
      <c r="AR50" s="552">
        <v>13787018.8972</v>
      </c>
      <c r="AS50" s="552">
        <v>14200629.456925001</v>
      </c>
      <c r="AT50" s="552">
        <v>14626648.346825002</v>
      </c>
      <c r="AU50" s="552">
        <v>15065447.801025001</v>
      </c>
      <c r="AV50" s="552">
        <v>15517411.239650002</v>
      </c>
      <c r="AW50" s="552">
        <v>15982933.568449998</v>
      </c>
      <c r="AX50" s="487">
        <v>770258416.58606219</v>
      </c>
      <c r="AY50" s="487">
        <v>793366169.31853652</v>
      </c>
      <c r="AZ50" s="487">
        <v>817167153.96915841</v>
      </c>
    </row>
    <row r="51" spans="1:54" x14ac:dyDescent="0.25">
      <c r="A51" s="553" t="s">
        <v>598</v>
      </c>
      <c r="B51" s="554">
        <v>0</v>
      </c>
      <c r="C51" s="554">
        <v>4103.4028868000005</v>
      </c>
      <c r="D51" s="554">
        <v>4226.5049766000002</v>
      </c>
      <c r="E51" s="554">
        <v>4353.3001243000008</v>
      </c>
      <c r="F51" s="554">
        <v>4483.8991312250009</v>
      </c>
      <c r="G51" s="554">
        <v>4618.4161145500002</v>
      </c>
      <c r="H51" s="554">
        <v>4756.9686071750002</v>
      </c>
      <c r="I51" s="554">
        <v>4899.6776575999993</v>
      </c>
      <c r="J51" s="554">
        <v>5046.6679897249996</v>
      </c>
      <c r="K51" s="554">
        <v>5198.0680228250003</v>
      </c>
      <c r="L51" s="554">
        <v>5354.0100713000011</v>
      </c>
      <c r="M51" s="554">
        <v>5514.630364650001</v>
      </c>
      <c r="N51" s="554">
        <v>5680.0692672000014</v>
      </c>
      <c r="O51" s="554">
        <v>5850.4713380249996</v>
      </c>
      <c r="P51" s="554">
        <v>6025.985470775001</v>
      </c>
      <c r="Q51" s="554">
        <v>6206.7650335000008</v>
      </c>
      <c r="R51" s="554">
        <v>6392.9679884999996</v>
      </c>
      <c r="S51" s="554">
        <v>6584.7570321500007</v>
      </c>
      <c r="T51" s="554">
        <v>6782.2997347250002</v>
      </c>
      <c r="U51" s="554">
        <v>6985.7687201750005</v>
      </c>
      <c r="V51" s="554">
        <v>7195.3417859749998</v>
      </c>
      <c r="W51" s="554">
        <v>7411.2020429499998</v>
      </c>
      <c r="X51" s="554">
        <v>7633.5380950500003</v>
      </c>
      <c r="Y51" s="554">
        <v>7862.5442391000006</v>
      </c>
      <c r="Z51" s="554">
        <v>8098.4205646750006</v>
      </c>
      <c r="AA51" s="554">
        <v>8341.3731738250008</v>
      </c>
      <c r="AB51" s="554">
        <v>8591.6143608499988</v>
      </c>
      <c r="AC51" s="554">
        <v>8849.3627920750005</v>
      </c>
      <c r="AD51" s="554">
        <v>9114.8436856250009</v>
      </c>
      <c r="AE51" s="554">
        <v>9388.2889911999991</v>
      </c>
      <c r="AF51" s="554">
        <v>9669.9376697250027</v>
      </c>
      <c r="AG51" s="554">
        <v>9960.0357932250008</v>
      </c>
      <c r="AH51" s="554">
        <v>10258.836864425</v>
      </c>
      <c r="AI51" s="554">
        <v>10566.60197655</v>
      </c>
      <c r="AJ51" s="554">
        <v>10883.600033050001</v>
      </c>
      <c r="AK51" s="554">
        <v>11210.108027249998</v>
      </c>
      <c r="AL51" s="554">
        <v>11546.411262075</v>
      </c>
      <c r="AM51" s="554">
        <v>11892.803609725001</v>
      </c>
      <c r="AN51" s="554">
        <v>12249.587711425002</v>
      </c>
      <c r="AO51" s="554">
        <v>12617.075336975002</v>
      </c>
      <c r="AP51" s="554">
        <v>12995.587604475</v>
      </c>
      <c r="AQ51" s="554">
        <v>13385.455240000001</v>
      </c>
      <c r="AR51" s="554">
        <v>13787.0188972</v>
      </c>
      <c r="AS51" s="554">
        <v>14200.629456925</v>
      </c>
      <c r="AT51" s="554">
        <v>14626.648346825003</v>
      </c>
      <c r="AU51" s="554">
        <v>15065.447801025</v>
      </c>
      <c r="AV51" s="554">
        <v>15517.411239650002</v>
      </c>
      <c r="AW51" s="554">
        <v>15982.933568449998</v>
      </c>
      <c r="AX51" s="461">
        <v>770258.41658606217</v>
      </c>
      <c r="AY51" s="461">
        <v>793366.16931853653</v>
      </c>
      <c r="AZ51" s="461">
        <v>817167.15396915842</v>
      </c>
      <c r="BA51" s="461">
        <v>2480962.4065300096</v>
      </c>
    </row>
    <row r="52" spans="1:54" x14ac:dyDescent="0.25">
      <c r="A52" s="555" t="s">
        <v>599</v>
      </c>
      <c r="B52" s="556"/>
      <c r="C52" s="556">
        <v>-5624.3200000000006</v>
      </c>
      <c r="D52" s="556">
        <v>-5849.2928000000011</v>
      </c>
      <c r="E52" s="556">
        <v>-6083.2645120000016</v>
      </c>
      <c r="F52" s="556">
        <v>-6326.5950924800027</v>
      </c>
      <c r="G52" s="556">
        <v>-6579.6588961792022</v>
      </c>
      <c r="H52" s="556">
        <v>-6842.8452520263718</v>
      </c>
      <c r="I52" s="556">
        <v>-7116.5590621074261</v>
      </c>
      <c r="J52" s="556">
        <v>-7401.2214245917221</v>
      </c>
      <c r="K52" s="556">
        <v>-7697.2702815753928</v>
      </c>
      <c r="L52" s="556">
        <v>-8005.1610928384089</v>
      </c>
      <c r="M52" s="556">
        <v>-8325.3675365519448</v>
      </c>
      <c r="N52" s="556">
        <v>-8658.3822380140227</v>
      </c>
      <c r="O52" s="556">
        <v>-9004.7175275345835</v>
      </c>
      <c r="P52" s="556">
        <v>-9364.9062286359676</v>
      </c>
      <c r="Q52" s="556">
        <v>-9739.5024777814069</v>
      </c>
      <c r="R52" s="556">
        <v>-10129.082576892662</v>
      </c>
      <c r="S52" s="556">
        <v>-10534.24587996837</v>
      </c>
      <c r="T52" s="556">
        <v>-10955.615715167103</v>
      </c>
      <c r="U52" s="556">
        <v>-11393.840343773789</v>
      </c>
      <c r="V52" s="556">
        <v>-11849.593957524741</v>
      </c>
      <c r="W52" s="556">
        <v>-12323.577715825732</v>
      </c>
      <c r="X52" s="556">
        <v>-12816.520824458761</v>
      </c>
      <c r="Y52" s="556">
        <v>-13329.181657437113</v>
      </c>
      <c r="Z52" s="556">
        <v>-13862.348923734598</v>
      </c>
      <c r="AA52" s="556">
        <v>-14416.842880683982</v>
      </c>
      <c r="AB52" s="556">
        <v>-14993.516595911342</v>
      </c>
      <c r="AC52" s="556">
        <v>-15593.257259747797</v>
      </c>
      <c r="AD52" s="556">
        <v>-16216.98755013771</v>
      </c>
      <c r="AE52" s="556">
        <v>-16865.667052143217</v>
      </c>
      <c r="AF52" s="556">
        <v>-17540.293734228948</v>
      </c>
      <c r="AG52" s="556">
        <v>-18241.905483598104</v>
      </c>
      <c r="AH52" s="556">
        <v>-18971.581702942029</v>
      </c>
      <c r="AI52" s="556">
        <v>-19730.444971059715</v>
      </c>
      <c r="AJ52" s="556">
        <v>-20519.662769902101</v>
      </c>
      <c r="AK52" s="556">
        <v>-21340.449280698191</v>
      </c>
      <c r="AL52" s="556">
        <v>-22194.067251926113</v>
      </c>
      <c r="AM52" s="556">
        <v>-23081.829942003162</v>
      </c>
      <c r="AN52" s="556">
        <v>-24005.103139683288</v>
      </c>
      <c r="AO52" s="556">
        <v>-24965.307265270621</v>
      </c>
      <c r="AP52" s="556">
        <v>-25963.91955588145</v>
      </c>
      <c r="AQ52" s="556">
        <v>-27002.476338116707</v>
      </c>
      <c r="AR52" s="556">
        <v>-28082.575391641378</v>
      </c>
      <c r="AS52" s="556">
        <v>-29205.878407307031</v>
      </c>
      <c r="AT52" s="556">
        <v>-30374.113543599313</v>
      </c>
      <c r="AU52" s="556">
        <v>-31589.078085343284</v>
      </c>
      <c r="AV52" s="556">
        <v>-32852.641208757013</v>
      </c>
      <c r="AW52" s="556">
        <v>-34166.746857107297</v>
      </c>
      <c r="AX52" s="461">
        <v>-31212.272941585317</v>
      </c>
      <c r="AY52" s="461">
        <v>-32460.763859248731</v>
      </c>
      <c r="AZ52" s="461">
        <v>-33759.194413618679</v>
      </c>
      <c r="BA52" s="461">
        <v>23760.08189238653</v>
      </c>
      <c r="BB52" s="461">
        <v>24710.485168081992</v>
      </c>
    </row>
    <row r="53" spans="1:54" ht="13.5" customHeight="1" thickBot="1" x14ac:dyDescent="0.3">
      <c r="A53" s="555" t="s">
        <v>600</v>
      </c>
      <c r="B53" s="557">
        <v>0</v>
      </c>
      <c r="C53" s="557">
        <v>0</v>
      </c>
      <c r="D53" s="557">
        <v>0</v>
      </c>
      <c r="E53" s="557">
        <v>0</v>
      </c>
      <c r="F53" s="557">
        <v>0</v>
      </c>
      <c r="G53" s="557">
        <v>0</v>
      </c>
      <c r="H53" s="557">
        <v>0</v>
      </c>
      <c r="I53" s="557">
        <v>0</v>
      </c>
      <c r="J53" s="557">
        <v>0</v>
      </c>
      <c r="K53" s="557">
        <v>0</v>
      </c>
      <c r="L53" s="557">
        <v>0</v>
      </c>
      <c r="M53" s="557">
        <v>0</v>
      </c>
      <c r="N53" s="557">
        <v>0</v>
      </c>
      <c r="O53" s="557">
        <v>0</v>
      </c>
      <c r="P53" s="557">
        <v>0</v>
      </c>
      <c r="Q53" s="557">
        <v>0</v>
      </c>
      <c r="R53" s="557">
        <v>0</v>
      </c>
      <c r="S53" s="557">
        <v>0</v>
      </c>
      <c r="T53" s="557">
        <v>0</v>
      </c>
      <c r="U53" s="557">
        <v>0</v>
      </c>
      <c r="V53" s="557">
        <v>0</v>
      </c>
      <c r="W53" s="557">
        <v>0</v>
      </c>
      <c r="X53" s="557">
        <v>0</v>
      </c>
      <c r="Y53" s="557">
        <v>0</v>
      </c>
      <c r="Z53" s="557">
        <v>0</v>
      </c>
      <c r="AA53" s="557">
        <v>0</v>
      </c>
      <c r="AB53" s="557">
        <v>0</v>
      </c>
      <c r="AC53" s="557">
        <v>0</v>
      </c>
      <c r="AD53" s="557">
        <v>0</v>
      </c>
      <c r="AE53" s="557">
        <v>0</v>
      </c>
      <c r="AF53" s="557">
        <v>0</v>
      </c>
      <c r="AG53" s="557">
        <v>0</v>
      </c>
      <c r="AH53" s="557">
        <v>0</v>
      </c>
      <c r="AI53" s="557">
        <v>0</v>
      </c>
      <c r="AJ53" s="557">
        <v>0</v>
      </c>
      <c r="AK53" s="557">
        <v>0</v>
      </c>
      <c r="AL53" s="557">
        <v>0</v>
      </c>
      <c r="AM53" s="557">
        <v>0</v>
      </c>
      <c r="AN53" s="557">
        <v>0</v>
      </c>
      <c r="AO53" s="557">
        <v>0</v>
      </c>
      <c r="AP53" s="557">
        <v>0</v>
      </c>
      <c r="AQ53" s="557">
        <v>0</v>
      </c>
      <c r="AR53" s="557">
        <v>0</v>
      </c>
      <c r="AS53" s="557">
        <v>0</v>
      </c>
      <c r="AT53" s="557">
        <v>0</v>
      </c>
      <c r="AU53" s="557">
        <v>0</v>
      </c>
      <c r="AV53" s="557">
        <v>0</v>
      </c>
      <c r="AW53" s="557">
        <v>0</v>
      </c>
      <c r="AX53" s="461">
        <v>0</v>
      </c>
      <c r="AY53" s="461">
        <v>0</v>
      </c>
      <c r="AZ53" s="461">
        <v>0</v>
      </c>
      <c r="BA53" s="461">
        <v>61952.45648662759</v>
      </c>
    </row>
    <row r="54" spans="1:54" ht="16.5" hidden="1" thickBot="1" x14ac:dyDescent="0.3"/>
    <row r="55" spans="1:54" ht="16.5" hidden="1" thickBot="1" x14ac:dyDescent="0.3">
      <c r="M55" s="461"/>
    </row>
    <row r="56" spans="1:54" s="488" customFormat="1" ht="16.5" hidden="1" thickBot="1" x14ac:dyDescent="0.3">
      <c r="M56" s="489"/>
    </row>
    <row r="57" spans="1:54" ht="16.5" hidden="1" thickBot="1" x14ac:dyDescent="0.3">
      <c r="A57" s="490" t="s">
        <v>296</v>
      </c>
      <c r="B57" s="482">
        <f>B47</f>
        <v>2028</v>
      </c>
      <c r="C57" s="482">
        <f t="shared" ref="C57:AZ57" si="0">C47</f>
        <v>2029</v>
      </c>
      <c r="D57" s="482">
        <f t="shared" si="0"/>
        <v>2030</v>
      </c>
      <c r="E57" s="482">
        <f t="shared" si="0"/>
        <v>2031</v>
      </c>
      <c r="F57" s="482">
        <f t="shared" si="0"/>
        <v>2032</v>
      </c>
      <c r="G57" s="482">
        <f t="shared" si="0"/>
        <v>2033</v>
      </c>
      <c r="H57" s="482">
        <f t="shared" si="0"/>
        <v>2034</v>
      </c>
      <c r="I57" s="482">
        <f t="shared" si="0"/>
        <v>2035</v>
      </c>
      <c r="J57" s="482">
        <f t="shared" si="0"/>
        <v>2036</v>
      </c>
      <c r="K57" s="482">
        <f t="shared" si="0"/>
        <v>2037</v>
      </c>
      <c r="L57" s="482">
        <f t="shared" si="0"/>
        <v>2038</v>
      </c>
      <c r="M57" s="491">
        <f t="shared" si="0"/>
        <v>2039</v>
      </c>
      <c r="N57" s="482">
        <f t="shared" si="0"/>
        <v>2040</v>
      </c>
      <c r="O57" s="482">
        <f t="shared" si="0"/>
        <v>2041</v>
      </c>
      <c r="P57" s="482">
        <f t="shared" si="0"/>
        <v>2042</v>
      </c>
      <c r="Q57" s="482">
        <f t="shared" si="0"/>
        <v>2043</v>
      </c>
      <c r="R57" s="482">
        <f t="shared" si="0"/>
        <v>2044</v>
      </c>
      <c r="S57" s="482">
        <f t="shared" si="0"/>
        <v>2045</v>
      </c>
      <c r="T57" s="482">
        <f t="shared" si="0"/>
        <v>2046</v>
      </c>
      <c r="U57" s="482">
        <f t="shared" si="0"/>
        <v>2047</v>
      </c>
      <c r="V57" s="482">
        <f t="shared" si="0"/>
        <v>2048</v>
      </c>
      <c r="W57" s="482">
        <f t="shared" si="0"/>
        <v>2049</v>
      </c>
      <c r="X57" s="482">
        <f t="shared" si="0"/>
        <v>2050</v>
      </c>
      <c r="Y57" s="482">
        <f t="shared" si="0"/>
        <v>2051</v>
      </c>
      <c r="Z57" s="482">
        <f t="shared" si="0"/>
        <v>2052</v>
      </c>
      <c r="AA57" s="482">
        <f t="shared" si="0"/>
        <v>2053</v>
      </c>
      <c r="AB57" s="482">
        <f t="shared" si="0"/>
        <v>2054</v>
      </c>
      <c r="AC57" s="482">
        <f t="shared" si="0"/>
        <v>2055</v>
      </c>
      <c r="AD57" s="482">
        <f t="shared" si="0"/>
        <v>2056</v>
      </c>
      <c r="AE57" s="482">
        <f t="shared" si="0"/>
        <v>2057</v>
      </c>
      <c r="AF57" s="482">
        <f t="shared" si="0"/>
        <v>2058</v>
      </c>
      <c r="AG57" s="482">
        <f t="shared" si="0"/>
        <v>2059</v>
      </c>
      <c r="AH57" s="482">
        <f t="shared" si="0"/>
        <v>2060</v>
      </c>
      <c r="AI57" s="482">
        <f t="shared" si="0"/>
        <v>2061</v>
      </c>
      <c r="AJ57" s="482">
        <f t="shared" si="0"/>
        <v>2062</v>
      </c>
      <c r="AK57" s="482">
        <f t="shared" si="0"/>
        <v>2063</v>
      </c>
      <c r="AL57" s="482">
        <f t="shared" si="0"/>
        <v>2064</v>
      </c>
      <c r="AM57" s="482">
        <f t="shared" si="0"/>
        <v>2065</v>
      </c>
      <c r="AN57" s="482">
        <f t="shared" si="0"/>
        <v>2066</v>
      </c>
      <c r="AO57" s="482">
        <f t="shared" si="0"/>
        <v>2067</v>
      </c>
      <c r="AP57" s="482">
        <f t="shared" si="0"/>
        <v>2068</v>
      </c>
      <c r="AQ57" s="482">
        <f t="shared" si="0"/>
        <v>2069</v>
      </c>
      <c r="AR57" s="482">
        <f t="shared" si="0"/>
        <v>2070</v>
      </c>
      <c r="AS57" s="482">
        <f t="shared" si="0"/>
        <v>2071</v>
      </c>
      <c r="AT57" s="482">
        <f t="shared" si="0"/>
        <v>2072</v>
      </c>
      <c r="AU57" s="482">
        <f t="shared" si="0"/>
        <v>2073</v>
      </c>
      <c r="AV57" s="482">
        <f t="shared" si="0"/>
        <v>2074</v>
      </c>
      <c r="AW57" s="482">
        <f t="shared" si="0"/>
        <v>2075</v>
      </c>
      <c r="AX57" s="482">
        <f t="shared" si="0"/>
        <v>2073</v>
      </c>
      <c r="AY57" s="482">
        <f t="shared" si="0"/>
        <v>2074</v>
      </c>
      <c r="AZ57" s="482">
        <f t="shared" si="0"/>
        <v>2075</v>
      </c>
    </row>
    <row r="58" spans="1:54" ht="16.5" hidden="1" thickBot="1" x14ac:dyDescent="0.3">
      <c r="A58" s="492" t="s">
        <v>295</v>
      </c>
      <c r="B58" s="493">
        <v>0</v>
      </c>
      <c r="C58" s="493">
        <v>0</v>
      </c>
      <c r="D58" s="493">
        <v>0</v>
      </c>
      <c r="E58" s="493">
        <v>0</v>
      </c>
      <c r="F58" s="493">
        <v>0</v>
      </c>
      <c r="G58" s="493">
        <v>0</v>
      </c>
      <c r="H58" s="493">
        <v>0</v>
      </c>
      <c r="I58" s="493">
        <v>0</v>
      </c>
      <c r="J58" s="493">
        <v>0</v>
      </c>
      <c r="K58" s="493">
        <v>0</v>
      </c>
      <c r="L58" s="493">
        <v>0</v>
      </c>
      <c r="M58" s="494">
        <v>0</v>
      </c>
      <c r="N58" s="493">
        <v>0</v>
      </c>
      <c r="O58" s="493">
        <v>0</v>
      </c>
      <c r="P58" s="493">
        <v>0</v>
      </c>
      <c r="Q58" s="493">
        <v>0</v>
      </c>
      <c r="R58" s="493">
        <v>0</v>
      </c>
      <c r="S58" s="493">
        <v>0</v>
      </c>
      <c r="T58" s="493">
        <v>0</v>
      </c>
      <c r="U58" s="493">
        <v>0</v>
      </c>
      <c r="V58" s="493">
        <v>0</v>
      </c>
      <c r="W58" s="493">
        <v>0</v>
      </c>
      <c r="X58" s="493">
        <v>0</v>
      </c>
      <c r="Y58" s="493">
        <v>0</v>
      </c>
      <c r="Z58" s="493">
        <v>0</v>
      </c>
      <c r="AA58" s="493">
        <v>0</v>
      </c>
      <c r="AB58" s="493">
        <v>0</v>
      </c>
      <c r="AC58" s="493">
        <v>0</v>
      </c>
      <c r="AD58" s="493">
        <v>0</v>
      </c>
      <c r="AE58" s="493">
        <v>0</v>
      </c>
      <c r="AF58" s="493">
        <v>0</v>
      </c>
      <c r="AG58" s="493">
        <v>0</v>
      </c>
      <c r="AH58" s="493">
        <v>0</v>
      </c>
      <c r="AI58" s="493">
        <v>0</v>
      </c>
      <c r="AJ58" s="493">
        <v>0</v>
      </c>
      <c r="AK58" s="493">
        <v>0</v>
      </c>
      <c r="AL58" s="493">
        <v>0</v>
      </c>
      <c r="AM58" s="493">
        <v>0</v>
      </c>
      <c r="AN58" s="493">
        <v>0</v>
      </c>
      <c r="AO58" s="493">
        <v>0</v>
      </c>
      <c r="AP58" s="493">
        <v>0</v>
      </c>
      <c r="AQ58" s="493">
        <v>0</v>
      </c>
      <c r="AR58" s="493">
        <v>0</v>
      </c>
      <c r="AS58" s="493">
        <v>0</v>
      </c>
      <c r="AT58" s="493">
        <v>0</v>
      </c>
      <c r="AU58" s="493">
        <v>0</v>
      </c>
      <c r="AV58" s="493">
        <v>0</v>
      </c>
      <c r="AW58" s="493">
        <v>0</v>
      </c>
      <c r="AX58" s="493">
        <v>0</v>
      </c>
      <c r="AY58" s="493">
        <v>0</v>
      </c>
      <c r="AZ58" s="493">
        <v>0</v>
      </c>
    </row>
    <row r="59" spans="1:54" ht="16.5" hidden="1" thickBot="1" x14ac:dyDescent="0.3">
      <c r="A59" s="492" t="s">
        <v>294</v>
      </c>
      <c r="B59" s="493">
        <v>0</v>
      </c>
      <c r="C59" s="493">
        <v>0</v>
      </c>
      <c r="D59" s="493">
        <v>0</v>
      </c>
      <c r="E59" s="493">
        <v>0</v>
      </c>
      <c r="F59" s="493">
        <v>0</v>
      </c>
      <c r="G59" s="493">
        <v>0</v>
      </c>
      <c r="H59" s="493">
        <v>0</v>
      </c>
      <c r="I59" s="493">
        <v>0</v>
      </c>
      <c r="J59" s="493">
        <v>0</v>
      </c>
      <c r="K59" s="493">
        <v>0</v>
      </c>
      <c r="L59" s="493">
        <v>0</v>
      </c>
      <c r="M59" s="494">
        <v>0</v>
      </c>
      <c r="N59" s="493">
        <v>0</v>
      </c>
      <c r="O59" s="493">
        <v>0</v>
      </c>
      <c r="P59" s="493">
        <v>0</v>
      </c>
      <c r="Q59" s="493">
        <v>0</v>
      </c>
      <c r="R59" s="493">
        <v>0</v>
      </c>
      <c r="S59" s="493">
        <v>0</v>
      </c>
      <c r="T59" s="493">
        <v>0</v>
      </c>
      <c r="U59" s="493">
        <v>0</v>
      </c>
      <c r="V59" s="493">
        <v>0</v>
      </c>
      <c r="W59" s="493">
        <v>0</v>
      </c>
      <c r="X59" s="493">
        <v>0</v>
      </c>
      <c r="Y59" s="493">
        <v>0</v>
      </c>
      <c r="Z59" s="493">
        <v>0</v>
      </c>
      <c r="AA59" s="493">
        <v>0</v>
      </c>
      <c r="AB59" s="493">
        <v>0</v>
      </c>
      <c r="AC59" s="493">
        <v>0</v>
      </c>
      <c r="AD59" s="493">
        <v>0</v>
      </c>
      <c r="AE59" s="493">
        <v>0</v>
      </c>
      <c r="AF59" s="493">
        <v>0</v>
      </c>
      <c r="AG59" s="493">
        <v>0</v>
      </c>
      <c r="AH59" s="493">
        <v>0</v>
      </c>
      <c r="AI59" s="493">
        <v>0</v>
      </c>
      <c r="AJ59" s="493">
        <v>0</v>
      </c>
      <c r="AK59" s="493">
        <v>0</v>
      </c>
      <c r="AL59" s="493">
        <v>0</v>
      </c>
      <c r="AM59" s="493">
        <v>0</v>
      </c>
      <c r="AN59" s="493">
        <v>0</v>
      </c>
      <c r="AO59" s="493">
        <v>0</v>
      </c>
      <c r="AP59" s="493">
        <v>0</v>
      </c>
      <c r="AQ59" s="493">
        <v>0</v>
      </c>
      <c r="AR59" s="493">
        <v>0</v>
      </c>
      <c r="AS59" s="493">
        <v>0</v>
      </c>
      <c r="AT59" s="493">
        <v>0</v>
      </c>
      <c r="AU59" s="493">
        <v>0</v>
      </c>
      <c r="AV59" s="493">
        <v>0</v>
      </c>
      <c r="AW59" s="493">
        <v>0</v>
      </c>
      <c r="AX59" s="493">
        <v>0</v>
      </c>
      <c r="AY59" s="493">
        <v>0</v>
      </c>
      <c r="AZ59" s="493">
        <v>0</v>
      </c>
    </row>
    <row r="60" spans="1:54" ht="16.5" hidden="1" thickBot="1" x14ac:dyDescent="0.3">
      <c r="A60" s="484" t="s">
        <v>293</v>
      </c>
      <c r="B60" s="493">
        <v>0</v>
      </c>
      <c r="C60" s="493">
        <v>0</v>
      </c>
      <c r="D60" s="493">
        <v>0</v>
      </c>
      <c r="E60" s="493">
        <v>0</v>
      </c>
      <c r="F60" s="493">
        <v>0</v>
      </c>
      <c r="G60" s="493">
        <v>0</v>
      </c>
      <c r="H60" s="493">
        <v>0</v>
      </c>
      <c r="I60" s="493">
        <v>0</v>
      </c>
      <c r="J60" s="493">
        <v>0</v>
      </c>
      <c r="K60" s="493">
        <v>0</v>
      </c>
      <c r="L60" s="493">
        <v>0</v>
      </c>
      <c r="M60" s="494">
        <v>0</v>
      </c>
      <c r="N60" s="493">
        <v>0</v>
      </c>
      <c r="O60" s="493">
        <v>0</v>
      </c>
      <c r="P60" s="493">
        <v>0</v>
      </c>
      <c r="Q60" s="493">
        <v>0</v>
      </c>
      <c r="R60" s="493">
        <v>0</v>
      </c>
      <c r="S60" s="493">
        <v>0</v>
      </c>
      <c r="T60" s="493">
        <v>0</v>
      </c>
      <c r="U60" s="493">
        <v>0</v>
      </c>
      <c r="V60" s="493">
        <v>0</v>
      </c>
      <c r="W60" s="493">
        <v>0</v>
      </c>
      <c r="X60" s="493">
        <v>0</v>
      </c>
      <c r="Y60" s="493">
        <v>0</v>
      </c>
      <c r="Z60" s="493">
        <v>0</v>
      </c>
      <c r="AA60" s="493">
        <v>0</v>
      </c>
      <c r="AB60" s="493">
        <v>0</v>
      </c>
      <c r="AC60" s="493">
        <v>0</v>
      </c>
      <c r="AD60" s="493">
        <v>0</v>
      </c>
      <c r="AE60" s="493">
        <v>0</v>
      </c>
      <c r="AF60" s="493">
        <v>0</v>
      </c>
      <c r="AG60" s="493">
        <v>0</v>
      </c>
      <c r="AH60" s="493">
        <v>0</v>
      </c>
      <c r="AI60" s="493">
        <v>0</v>
      </c>
      <c r="AJ60" s="493">
        <v>0</v>
      </c>
      <c r="AK60" s="493">
        <v>0</v>
      </c>
      <c r="AL60" s="493">
        <v>0</v>
      </c>
      <c r="AM60" s="493">
        <v>0</v>
      </c>
      <c r="AN60" s="493">
        <v>0</v>
      </c>
      <c r="AO60" s="493">
        <v>0</v>
      </c>
      <c r="AP60" s="493">
        <v>0</v>
      </c>
      <c r="AQ60" s="493">
        <v>0</v>
      </c>
      <c r="AR60" s="493">
        <v>0</v>
      </c>
      <c r="AS60" s="493">
        <v>0</v>
      </c>
      <c r="AT60" s="493">
        <v>0</v>
      </c>
      <c r="AU60" s="493">
        <v>0</v>
      </c>
      <c r="AV60" s="493">
        <v>0</v>
      </c>
      <c r="AW60" s="493">
        <v>0</v>
      </c>
      <c r="AX60" s="493">
        <v>0</v>
      </c>
      <c r="AY60" s="493">
        <v>0</v>
      </c>
      <c r="AZ60" s="493">
        <v>0</v>
      </c>
    </row>
    <row r="61" spans="1:54" ht="16.5" hidden="1" thickBot="1" x14ac:dyDescent="0.3">
      <c r="A61" s="486" t="s">
        <v>292</v>
      </c>
      <c r="B61" s="495">
        <v>0</v>
      </c>
      <c r="C61" s="495">
        <v>0</v>
      </c>
      <c r="D61" s="495">
        <v>0</v>
      </c>
      <c r="E61" s="495">
        <v>0</v>
      </c>
      <c r="F61" s="495">
        <v>0</v>
      </c>
      <c r="G61" s="495">
        <v>0</v>
      </c>
      <c r="H61" s="495">
        <v>0</v>
      </c>
      <c r="I61" s="495">
        <v>0</v>
      </c>
      <c r="J61" s="495">
        <v>0</v>
      </c>
      <c r="K61" s="495">
        <v>0</v>
      </c>
      <c r="L61" s="495">
        <v>0</v>
      </c>
      <c r="M61" s="496">
        <v>0</v>
      </c>
      <c r="N61" s="495">
        <v>0</v>
      </c>
      <c r="O61" s="495">
        <v>0</v>
      </c>
      <c r="P61" s="495">
        <v>0</v>
      </c>
      <c r="Q61" s="495">
        <v>0</v>
      </c>
      <c r="R61" s="495">
        <v>0</v>
      </c>
      <c r="S61" s="495">
        <v>0</v>
      </c>
      <c r="T61" s="495">
        <v>0</v>
      </c>
      <c r="U61" s="495">
        <v>0</v>
      </c>
      <c r="V61" s="495">
        <v>0</v>
      </c>
      <c r="W61" s="495">
        <v>0</v>
      </c>
      <c r="X61" s="495">
        <v>0</v>
      </c>
      <c r="Y61" s="495">
        <v>0</v>
      </c>
      <c r="Z61" s="495">
        <v>0</v>
      </c>
      <c r="AA61" s="495">
        <v>0</v>
      </c>
      <c r="AB61" s="495">
        <v>0</v>
      </c>
      <c r="AC61" s="495">
        <v>0</v>
      </c>
      <c r="AD61" s="495">
        <v>0</v>
      </c>
      <c r="AE61" s="495">
        <v>0</v>
      </c>
      <c r="AF61" s="495">
        <v>0</v>
      </c>
      <c r="AG61" s="495">
        <v>0</v>
      </c>
      <c r="AH61" s="495">
        <v>0</v>
      </c>
      <c r="AI61" s="495">
        <v>0</v>
      </c>
      <c r="AJ61" s="495">
        <v>0</v>
      </c>
      <c r="AK61" s="495">
        <v>0</v>
      </c>
      <c r="AL61" s="495">
        <v>0</v>
      </c>
      <c r="AM61" s="495">
        <v>0</v>
      </c>
      <c r="AN61" s="495">
        <v>0</v>
      </c>
      <c r="AO61" s="495">
        <v>0</v>
      </c>
      <c r="AP61" s="495">
        <v>0</v>
      </c>
      <c r="AQ61" s="495">
        <v>0</v>
      </c>
      <c r="AR61" s="495">
        <v>0</v>
      </c>
      <c r="AS61" s="495">
        <v>0</v>
      </c>
      <c r="AT61" s="495">
        <v>0</v>
      </c>
      <c r="AU61" s="495">
        <v>0</v>
      </c>
      <c r="AV61" s="495">
        <v>0</v>
      </c>
      <c r="AW61" s="495">
        <v>0</v>
      </c>
      <c r="AX61" s="495">
        <v>0</v>
      </c>
      <c r="AY61" s="495">
        <v>0</v>
      </c>
      <c r="AZ61" s="495">
        <v>0</v>
      </c>
    </row>
    <row r="62" spans="1:54" ht="16.5" hidden="1" thickBot="1" x14ac:dyDescent="0.3">
      <c r="A62" s="497"/>
      <c r="B62" s="498"/>
      <c r="C62" s="498"/>
      <c r="D62" s="498"/>
      <c r="E62" s="498"/>
      <c r="F62" s="498"/>
      <c r="G62" s="498"/>
      <c r="H62" s="498"/>
      <c r="I62" s="498"/>
      <c r="J62" s="498"/>
      <c r="K62" s="498"/>
      <c r="L62" s="499"/>
      <c r="M62" s="500"/>
      <c r="N62" s="499"/>
      <c r="O62" s="499"/>
      <c r="P62" s="499"/>
      <c r="Q62" s="499"/>
      <c r="R62" s="499"/>
      <c r="S62" s="499"/>
      <c r="T62" s="499"/>
      <c r="U62" s="499"/>
      <c r="V62" s="499"/>
    </row>
    <row r="63" spans="1:54" s="472" customFormat="1" x14ac:dyDescent="0.25">
      <c r="A63" s="490" t="s">
        <v>601</v>
      </c>
      <c r="B63" s="482">
        <v>2028</v>
      </c>
      <c r="C63" s="482">
        <v>2029</v>
      </c>
      <c r="D63" s="482">
        <v>2030</v>
      </c>
      <c r="E63" s="482">
        <v>2031</v>
      </c>
      <c r="F63" s="482">
        <v>2032</v>
      </c>
      <c r="G63" s="482">
        <v>2033</v>
      </c>
      <c r="H63" s="482">
        <v>2034</v>
      </c>
      <c r="I63" s="482">
        <v>2035</v>
      </c>
      <c r="J63" s="482">
        <v>2036</v>
      </c>
      <c r="K63" s="482">
        <v>2037</v>
      </c>
      <c r="L63" s="482">
        <v>2038</v>
      </c>
      <c r="M63" s="491">
        <v>2039</v>
      </c>
      <c r="N63" s="482">
        <v>2040</v>
      </c>
      <c r="O63" s="482">
        <v>2041</v>
      </c>
      <c r="P63" s="482">
        <v>2042</v>
      </c>
      <c r="Q63" s="482">
        <v>2043</v>
      </c>
      <c r="R63" s="482">
        <v>2044</v>
      </c>
      <c r="S63" s="482">
        <v>2045</v>
      </c>
      <c r="T63" s="482">
        <v>2046</v>
      </c>
      <c r="U63" s="482">
        <v>2047</v>
      </c>
      <c r="V63" s="482">
        <v>2048</v>
      </c>
      <c r="W63" s="482">
        <v>2049</v>
      </c>
      <c r="X63" s="482">
        <v>2050</v>
      </c>
      <c r="Y63" s="482">
        <v>2051</v>
      </c>
      <c r="Z63" s="482">
        <v>2052</v>
      </c>
      <c r="AA63" s="482">
        <v>2053</v>
      </c>
      <c r="AB63" s="482">
        <v>2054</v>
      </c>
      <c r="AC63" s="482">
        <v>2055</v>
      </c>
      <c r="AD63" s="482">
        <v>2056</v>
      </c>
      <c r="AE63" s="482">
        <v>2057</v>
      </c>
      <c r="AF63" s="482">
        <v>2058</v>
      </c>
      <c r="AG63" s="482">
        <v>2059</v>
      </c>
      <c r="AH63" s="482">
        <v>2060</v>
      </c>
      <c r="AI63" s="482">
        <v>2061</v>
      </c>
      <c r="AJ63" s="482">
        <v>2062</v>
      </c>
      <c r="AK63" s="482">
        <v>2063</v>
      </c>
      <c r="AL63" s="482">
        <v>2064</v>
      </c>
      <c r="AM63" s="482">
        <v>2065</v>
      </c>
      <c r="AN63" s="482">
        <v>2066</v>
      </c>
      <c r="AO63" s="482">
        <v>2067</v>
      </c>
      <c r="AP63" s="482">
        <v>2068</v>
      </c>
      <c r="AQ63" s="482">
        <v>2069</v>
      </c>
      <c r="AR63" s="482">
        <v>2070</v>
      </c>
      <c r="AS63" s="482">
        <v>2071</v>
      </c>
      <c r="AT63" s="482">
        <v>2072</v>
      </c>
      <c r="AU63" s="482">
        <v>2073</v>
      </c>
      <c r="AV63" s="482">
        <v>2074</v>
      </c>
      <c r="AW63" s="482">
        <v>2075</v>
      </c>
      <c r="AX63" s="482">
        <v>2073</v>
      </c>
      <c r="AY63" s="482">
        <v>2074</v>
      </c>
      <c r="AZ63" s="482">
        <v>2075</v>
      </c>
    </row>
    <row r="64" spans="1:54" s="467" customFormat="1" ht="14.25" x14ac:dyDescent="0.25">
      <c r="A64" s="501" t="s">
        <v>290</v>
      </c>
      <c r="B64" s="502">
        <v>0</v>
      </c>
      <c r="C64" s="502">
        <v>4103402.8868000004</v>
      </c>
      <c r="D64" s="502">
        <v>4226504.9766000006</v>
      </c>
      <c r="E64" s="502">
        <v>4353300.1243000012</v>
      </c>
      <c r="F64" s="502">
        <v>4483899.1312250011</v>
      </c>
      <c r="G64" s="502">
        <v>4618416.1145500001</v>
      </c>
      <c r="H64" s="502">
        <v>4756968.607175</v>
      </c>
      <c r="I64" s="502">
        <v>4899677.6575999996</v>
      </c>
      <c r="J64" s="502">
        <v>5046667.9897249993</v>
      </c>
      <c r="K64" s="502">
        <v>5198068.0228249999</v>
      </c>
      <c r="L64" s="502">
        <v>5354010.0713000009</v>
      </c>
      <c r="M64" s="503">
        <v>5514630.3646500008</v>
      </c>
      <c r="N64" s="502">
        <v>5680069.2672000015</v>
      </c>
      <c r="O64" s="502">
        <v>5850471.3380249999</v>
      </c>
      <c r="P64" s="502">
        <v>6025985.4707750008</v>
      </c>
      <c r="Q64" s="502">
        <v>6206765.0335000008</v>
      </c>
      <c r="R64" s="502">
        <v>6392967.9885</v>
      </c>
      <c r="S64" s="502">
        <v>6584757.0321500003</v>
      </c>
      <c r="T64" s="502">
        <v>6782299.7347250003</v>
      </c>
      <c r="U64" s="502">
        <v>6985768.7201750008</v>
      </c>
      <c r="V64" s="502">
        <v>7195341.7859749999</v>
      </c>
      <c r="W64" s="502">
        <v>7411202.0429499997</v>
      </c>
      <c r="X64" s="502">
        <v>7633538.0950500006</v>
      </c>
      <c r="Y64" s="502">
        <v>7862544.2391000008</v>
      </c>
      <c r="Z64" s="502">
        <v>8098420.5646750005</v>
      </c>
      <c r="AA64" s="502">
        <v>8341373.1738250004</v>
      </c>
      <c r="AB64" s="502">
        <v>8591614.3608499989</v>
      </c>
      <c r="AC64" s="502">
        <v>8849362.7920750007</v>
      </c>
      <c r="AD64" s="502">
        <v>9114843.6856250018</v>
      </c>
      <c r="AE64" s="502">
        <v>9388288.9912</v>
      </c>
      <c r="AF64" s="502">
        <v>9669937.6697250027</v>
      </c>
      <c r="AG64" s="502">
        <v>9960035.7932250015</v>
      </c>
      <c r="AH64" s="502">
        <v>10258836.864425</v>
      </c>
      <c r="AI64" s="502">
        <v>10566601.97655</v>
      </c>
      <c r="AJ64" s="502">
        <v>10883600.033050001</v>
      </c>
      <c r="AK64" s="502">
        <v>11210108.027249999</v>
      </c>
      <c r="AL64" s="502">
        <v>11546411.262075</v>
      </c>
      <c r="AM64" s="502">
        <v>11892803.609725</v>
      </c>
      <c r="AN64" s="502">
        <v>12249587.711425001</v>
      </c>
      <c r="AO64" s="502">
        <v>12617075.336975003</v>
      </c>
      <c r="AP64" s="502">
        <v>12995587.604475001</v>
      </c>
      <c r="AQ64" s="502">
        <v>13385455.24</v>
      </c>
      <c r="AR64" s="502">
        <v>13787018.8972</v>
      </c>
      <c r="AS64" s="502">
        <v>14200629.456925001</v>
      </c>
      <c r="AT64" s="502">
        <v>14626648.346825002</v>
      </c>
      <c r="AU64" s="502">
        <v>15065447.801025001</v>
      </c>
      <c r="AV64" s="502">
        <v>15517411.239650002</v>
      </c>
      <c r="AW64" s="502">
        <v>15982933.568449998</v>
      </c>
      <c r="AX64" s="502">
        <v>770258416.58606219</v>
      </c>
      <c r="AY64" s="502">
        <v>793366169.31853652</v>
      </c>
      <c r="AZ64" s="502">
        <v>817167153.96915841</v>
      </c>
    </row>
    <row r="65" spans="1:52" x14ac:dyDescent="0.25">
      <c r="A65" s="492" t="s">
        <v>289</v>
      </c>
      <c r="B65" s="504">
        <v>0</v>
      </c>
      <c r="C65" s="504">
        <v>-9157269.0170732625</v>
      </c>
      <c r="D65" s="504">
        <v>-8820929.2928753439</v>
      </c>
      <c r="E65" s="504">
        <v>-8477090.4753440879</v>
      </c>
      <c r="F65" s="504">
        <v>-8125452.6007461678</v>
      </c>
      <c r="G65" s="504">
        <v>-7765703.7067989139</v>
      </c>
      <c r="H65" s="504">
        <v>-7397519.3527283538</v>
      </c>
      <c r="I65" s="504">
        <v>-7020562.1201295536</v>
      </c>
      <c r="J65" s="504">
        <v>-6634481.0938613871</v>
      </c>
      <c r="K65" s="504">
        <v>-6238911.322177073</v>
      </c>
      <c r="L65" s="504">
        <v>-5833473.2552599721</v>
      </c>
      <c r="M65" s="505">
        <v>-5417772.1613007737</v>
      </c>
      <c r="N65" s="504">
        <v>-4991397.5192177901</v>
      </c>
      <c r="O65" s="504">
        <v>-4553922.3870860664</v>
      </c>
      <c r="P65" s="504">
        <v>-4104902.7453036588</v>
      </c>
      <c r="Q65" s="504">
        <v>-3643876.8134845402</v>
      </c>
      <c r="R65" s="504">
        <v>-3170364.340027241</v>
      </c>
      <c r="S65" s="504">
        <v>-2683865.8632662315</v>
      </c>
      <c r="T65" s="504">
        <v>-2183861.9430693667</v>
      </c>
      <c r="U65" s="504">
        <v>-1669812.3616992068</v>
      </c>
      <c r="V65" s="504">
        <v>-1141155.292708829</v>
      </c>
      <c r="W65" s="504">
        <v>-597306.43659341522</v>
      </c>
      <c r="X65" s="504">
        <v>-37658.121867969632</v>
      </c>
      <c r="Y65" s="504">
        <v>538421.62981191091</v>
      </c>
      <c r="Z65" s="504">
        <v>1131590.0759244021</v>
      </c>
      <c r="AA65" s="504">
        <v>1742530.7642468084</v>
      </c>
      <c r="AB65" s="504">
        <v>2371954.5844675284</v>
      </c>
      <c r="AC65" s="504">
        <v>3020600.8618624937</v>
      </c>
      <c r="AD65" s="504">
        <v>3689238.4947186764</v>
      </c>
      <c r="AE65" s="504">
        <v>4378667.1372545175</v>
      </c>
      <c r="AF65" s="504">
        <v>5089718.4298572131</v>
      </c>
      <c r="AG65" s="504">
        <v>5823257.2785294317</v>
      </c>
      <c r="AH65" s="504">
        <v>6580183.1855139565</v>
      </c>
      <c r="AI65" s="504">
        <v>7361431.6331432797</v>
      </c>
      <c r="AJ65" s="504">
        <v>8167975.5230431929</v>
      </c>
      <c r="AK65" s="504">
        <v>9000826.6729045194</v>
      </c>
      <c r="AL65" s="504">
        <v>9861037.3731257077</v>
      </c>
      <c r="AM65" s="504">
        <v>10749702.005721167</v>
      </c>
      <c r="AN65" s="504">
        <v>11667958.727985861</v>
      </c>
      <c r="AO65" s="504">
        <v>12616991.223506559</v>
      </c>
      <c r="AP65" s="504">
        <v>13598030.523213502</v>
      </c>
      <c r="AQ65" s="504">
        <v>14612356.899274135</v>
      </c>
      <c r="AR65" s="504">
        <v>15661301.834742617</v>
      </c>
      <c r="AS65" s="504">
        <v>16746250.071995251</v>
      </c>
      <c r="AT65" s="504">
        <v>17868641.7431034</v>
      </c>
      <c r="AU65" s="504">
        <v>19029974.585421298</v>
      </c>
      <c r="AV65" s="504">
        <v>20231806.245797329</v>
      </c>
      <c r="AW65" s="504">
        <v>21475756.676953815</v>
      </c>
      <c r="AX65" s="504">
        <v>5650182.4126544222</v>
      </c>
      <c r="AY65" s="504">
        <v>7082130.838373933</v>
      </c>
      <c r="AZ65" s="504">
        <v>8555695.6280155517</v>
      </c>
    </row>
    <row r="66" spans="1:52" x14ac:dyDescent="0.25">
      <c r="A66" s="506" t="s">
        <v>288</v>
      </c>
      <c r="B66" s="504">
        <v>0</v>
      </c>
      <c r="C66" s="504">
        <v>4686933.333333334</v>
      </c>
      <c r="D66" s="504">
        <v>4874410.6666666679</v>
      </c>
      <c r="E66" s="504">
        <v>5069387.0933333356</v>
      </c>
      <c r="F66" s="504">
        <v>5272162.5770666692</v>
      </c>
      <c r="G66" s="504">
        <v>5483049.0801493349</v>
      </c>
      <c r="H66" s="504">
        <v>5702371.0433553103</v>
      </c>
      <c r="I66" s="504">
        <v>5930465.8850895222</v>
      </c>
      <c r="J66" s="504">
        <v>6167684.5204931023</v>
      </c>
      <c r="K66" s="504">
        <v>6414391.9013128281</v>
      </c>
      <c r="L66" s="504">
        <v>6670967.5773653407</v>
      </c>
      <c r="M66" s="504">
        <v>6937806.2804599544</v>
      </c>
      <c r="N66" s="504">
        <v>7215318.5316783516</v>
      </c>
      <c r="O66" s="504">
        <v>7503931.2729454869</v>
      </c>
      <c r="P66" s="504">
        <v>7804088.5238633063</v>
      </c>
      <c r="Q66" s="504">
        <v>8116252.0648178402</v>
      </c>
      <c r="R66" s="504">
        <v>8440902.1474105529</v>
      </c>
      <c r="S66" s="504">
        <v>8778538.2333069742</v>
      </c>
      <c r="T66" s="504">
        <v>9129679.7626392525</v>
      </c>
      <c r="U66" s="504">
        <v>9494866.953144826</v>
      </c>
      <c r="V66" s="504">
        <v>9874661.6312706172</v>
      </c>
      <c r="W66" s="504">
        <v>10269648.096521443</v>
      </c>
      <c r="X66" s="504">
        <v>10680434.020382302</v>
      </c>
      <c r="Y66" s="504">
        <v>11107651.381197596</v>
      </c>
      <c r="Z66" s="504">
        <v>11551957.436445499</v>
      </c>
      <c r="AA66" s="504">
        <v>12014035.733903319</v>
      </c>
      <c r="AB66" s="504">
        <v>12494597.163259452</v>
      </c>
      <c r="AC66" s="504">
        <v>12994381.049789831</v>
      </c>
      <c r="AD66" s="504">
        <v>13514156.291781425</v>
      </c>
      <c r="AE66" s="504">
        <v>14054722.54345268</v>
      </c>
      <c r="AF66" s="504">
        <v>14616911.445190789</v>
      </c>
      <c r="AG66" s="504">
        <v>15201587.902998421</v>
      </c>
      <c r="AH66" s="504">
        <v>15809651.419118358</v>
      </c>
      <c r="AI66" s="504">
        <v>16442037.475883095</v>
      </c>
      <c r="AJ66" s="504">
        <v>17099718.974918421</v>
      </c>
      <c r="AK66" s="504">
        <v>17783707.733915161</v>
      </c>
      <c r="AL66" s="504">
        <v>18495056.043271761</v>
      </c>
      <c r="AM66" s="504">
        <v>19234858.285002634</v>
      </c>
      <c r="AN66" s="504">
        <v>20004252.616402742</v>
      </c>
      <c r="AO66" s="504">
        <v>20804422.721058853</v>
      </c>
      <c r="AP66" s="504">
        <v>21636599.629901208</v>
      </c>
      <c r="AQ66" s="504">
        <v>22502063.615097255</v>
      </c>
      <c r="AR66" s="504">
        <v>23402146.15970115</v>
      </c>
      <c r="AS66" s="504">
        <v>24338232.006089196</v>
      </c>
      <c r="AT66" s="504">
        <v>25311761.28633276</v>
      </c>
      <c r="AU66" s="504">
        <v>26324231.73778607</v>
      </c>
      <c r="AV66" s="504">
        <v>27377201.007297512</v>
      </c>
      <c r="AW66" s="504">
        <v>28472289.047589414</v>
      </c>
      <c r="AX66" s="504">
        <v>26010227.451321099</v>
      </c>
      <c r="AY66" s="504">
        <v>27050636.549373943</v>
      </c>
      <c r="AZ66" s="504">
        <v>28132662.011348899</v>
      </c>
    </row>
    <row r="67" spans="1:52" x14ac:dyDescent="0.25">
      <c r="A67" s="506" t="s">
        <v>287</v>
      </c>
      <c r="B67" s="504">
        <v>0</v>
      </c>
      <c r="C67" s="504">
        <v>0</v>
      </c>
      <c r="D67" s="504">
        <v>0</v>
      </c>
      <c r="E67" s="504">
        <v>0</v>
      </c>
      <c r="F67" s="504">
        <v>0</v>
      </c>
      <c r="G67" s="504">
        <v>0</v>
      </c>
      <c r="H67" s="504">
        <v>0</v>
      </c>
      <c r="I67" s="504">
        <v>0</v>
      </c>
      <c r="J67" s="504">
        <v>0</v>
      </c>
      <c r="K67" s="504">
        <v>0</v>
      </c>
      <c r="L67" s="504">
        <v>0</v>
      </c>
      <c r="M67" s="504">
        <v>0</v>
      </c>
      <c r="N67" s="504">
        <v>0</v>
      </c>
      <c r="O67" s="504">
        <v>0</v>
      </c>
      <c r="P67" s="504">
        <v>0</v>
      </c>
      <c r="Q67" s="504">
        <v>0</v>
      </c>
      <c r="R67" s="504">
        <v>0</v>
      </c>
      <c r="S67" s="504">
        <v>0</v>
      </c>
      <c r="T67" s="504">
        <v>0</v>
      </c>
      <c r="U67" s="504">
        <v>0</v>
      </c>
      <c r="V67" s="504">
        <v>0</v>
      </c>
      <c r="W67" s="504">
        <v>0</v>
      </c>
      <c r="X67" s="504">
        <v>0</v>
      </c>
      <c r="Y67" s="504">
        <v>0</v>
      </c>
      <c r="Z67" s="504">
        <v>0</v>
      </c>
      <c r="AA67" s="504">
        <v>0</v>
      </c>
      <c r="AB67" s="504">
        <v>0</v>
      </c>
      <c r="AC67" s="504">
        <v>0</v>
      </c>
      <c r="AD67" s="504">
        <v>0</v>
      </c>
      <c r="AE67" s="504">
        <v>0</v>
      </c>
      <c r="AF67" s="504">
        <v>0</v>
      </c>
      <c r="AG67" s="504">
        <v>0</v>
      </c>
      <c r="AH67" s="504">
        <v>0</v>
      </c>
      <c r="AI67" s="504">
        <v>0</v>
      </c>
      <c r="AJ67" s="504">
        <v>0</v>
      </c>
      <c r="AK67" s="504">
        <v>0</v>
      </c>
      <c r="AL67" s="504">
        <v>0</v>
      </c>
      <c r="AM67" s="504">
        <v>0</v>
      </c>
      <c r="AN67" s="504">
        <v>0</v>
      </c>
      <c r="AO67" s="504">
        <v>0</v>
      </c>
      <c r="AP67" s="504">
        <v>0</v>
      </c>
      <c r="AQ67" s="504">
        <v>0</v>
      </c>
      <c r="AR67" s="504">
        <v>0</v>
      </c>
      <c r="AS67" s="504">
        <v>0</v>
      </c>
      <c r="AT67" s="504">
        <v>0</v>
      </c>
      <c r="AU67" s="504">
        <v>0</v>
      </c>
      <c r="AV67" s="504">
        <v>0</v>
      </c>
      <c r="AW67" s="504">
        <v>0</v>
      </c>
      <c r="AX67" s="504">
        <v>0</v>
      </c>
      <c r="AY67" s="504">
        <v>0</v>
      </c>
      <c r="AZ67" s="504">
        <v>0</v>
      </c>
    </row>
    <row r="68" spans="1:52" x14ac:dyDescent="0.25">
      <c r="A68" s="506" t="s">
        <v>579</v>
      </c>
      <c r="B68" s="504"/>
      <c r="C68" s="504"/>
      <c r="D68" s="504"/>
      <c r="E68" s="504"/>
      <c r="F68" s="504"/>
      <c r="G68" s="504"/>
      <c r="H68" s="504"/>
      <c r="I68" s="504"/>
      <c r="J68" s="504"/>
      <c r="K68" s="504"/>
      <c r="L68" s="504"/>
      <c r="M68" s="505"/>
      <c r="N68" s="504"/>
      <c r="O68" s="504"/>
      <c r="P68" s="504"/>
      <c r="Q68" s="504"/>
      <c r="R68" s="504"/>
      <c r="S68" s="504"/>
      <c r="T68" s="504"/>
      <c r="U68" s="504"/>
      <c r="V68" s="504"/>
      <c r="W68" s="504"/>
      <c r="X68" s="504"/>
      <c r="Y68" s="504"/>
      <c r="Z68" s="504"/>
      <c r="AA68" s="504"/>
      <c r="AB68" s="504"/>
      <c r="AC68" s="504"/>
      <c r="AD68" s="504"/>
      <c r="AE68" s="504"/>
      <c r="AF68" s="504"/>
      <c r="AG68" s="504"/>
      <c r="AH68" s="504"/>
      <c r="AI68" s="504"/>
      <c r="AJ68" s="504"/>
      <c r="AK68" s="504"/>
      <c r="AL68" s="504"/>
      <c r="AM68" s="504"/>
      <c r="AN68" s="504"/>
      <c r="AO68" s="504"/>
      <c r="AP68" s="504"/>
      <c r="AQ68" s="504"/>
      <c r="AR68" s="504"/>
      <c r="AS68" s="504"/>
      <c r="AT68" s="504"/>
      <c r="AU68" s="504"/>
      <c r="AV68" s="504"/>
      <c r="AW68" s="504"/>
      <c r="AX68" s="504"/>
      <c r="AY68" s="504"/>
      <c r="AZ68" s="504"/>
    </row>
    <row r="69" spans="1:52" x14ac:dyDescent="0.25">
      <c r="A69" s="506" t="s">
        <v>579</v>
      </c>
      <c r="B69" s="504">
        <v>0</v>
      </c>
      <c r="C69" s="504">
        <v>0</v>
      </c>
      <c r="D69" s="504">
        <v>0</v>
      </c>
      <c r="E69" s="504">
        <v>0</v>
      </c>
      <c r="F69" s="504">
        <v>0</v>
      </c>
      <c r="G69" s="504">
        <v>0</v>
      </c>
      <c r="H69" s="504">
        <v>0</v>
      </c>
      <c r="I69" s="504">
        <v>0</v>
      </c>
      <c r="J69" s="504">
        <v>0</v>
      </c>
      <c r="K69" s="504">
        <v>0</v>
      </c>
      <c r="L69" s="504">
        <v>0</v>
      </c>
      <c r="M69" s="505">
        <v>0</v>
      </c>
      <c r="N69" s="504">
        <v>0</v>
      </c>
      <c r="O69" s="504">
        <v>0</v>
      </c>
      <c r="P69" s="504">
        <v>0</v>
      </c>
      <c r="Q69" s="504">
        <v>0</v>
      </c>
      <c r="R69" s="504">
        <v>0</v>
      </c>
      <c r="S69" s="504">
        <v>0</v>
      </c>
      <c r="T69" s="504">
        <v>0</v>
      </c>
      <c r="U69" s="504">
        <v>0</v>
      </c>
      <c r="V69" s="504">
        <v>0</v>
      </c>
      <c r="W69" s="504">
        <v>0</v>
      </c>
      <c r="X69" s="504">
        <v>0</v>
      </c>
      <c r="Y69" s="504">
        <v>0</v>
      </c>
      <c r="Z69" s="504">
        <v>0</v>
      </c>
      <c r="AA69" s="504">
        <v>0</v>
      </c>
      <c r="AB69" s="504">
        <v>0</v>
      </c>
      <c r="AC69" s="504">
        <v>0</v>
      </c>
      <c r="AD69" s="504">
        <v>0</v>
      </c>
      <c r="AE69" s="504">
        <v>0</v>
      </c>
      <c r="AF69" s="504">
        <v>0</v>
      </c>
      <c r="AG69" s="504">
        <v>0</v>
      </c>
      <c r="AH69" s="504">
        <v>0</v>
      </c>
      <c r="AI69" s="504">
        <v>0</v>
      </c>
      <c r="AJ69" s="504">
        <v>0</v>
      </c>
      <c r="AK69" s="504">
        <v>0</v>
      </c>
      <c r="AL69" s="504">
        <v>0</v>
      </c>
      <c r="AM69" s="504">
        <v>0</v>
      </c>
      <c r="AN69" s="504">
        <v>0</v>
      </c>
      <c r="AO69" s="504">
        <v>0</v>
      </c>
      <c r="AP69" s="504">
        <v>0</v>
      </c>
      <c r="AQ69" s="504">
        <v>0</v>
      </c>
      <c r="AR69" s="504">
        <v>0</v>
      </c>
      <c r="AS69" s="504">
        <v>0</v>
      </c>
      <c r="AT69" s="504">
        <v>0</v>
      </c>
      <c r="AU69" s="504">
        <v>0</v>
      </c>
      <c r="AV69" s="504">
        <v>0</v>
      </c>
      <c r="AW69" s="504">
        <v>0</v>
      </c>
      <c r="AX69" s="504">
        <v>0</v>
      </c>
      <c r="AY69" s="504">
        <v>0</v>
      </c>
      <c r="AZ69" s="504">
        <v>0</v>
      </c>
    </row>
    <row r="70" spans="1:52" x14ac:dyDescent="0.25">
      <c r="A70" s="506" t="s">
        <v>579</v>
      </c>
      <c r="B70" s="504"/>
      <c r="C70" s="504">
        <v>0</v>
      </c>
      <c r="D70" s="504">
        <v>0</v>
      </c>
      <c r="E70" s="504">
        <v>0</v>
      </c>
      <c r="F70" s="504">
        <v>0</v>
      </c>
      <c r="G70" s="504">
        <v>0</v>
      </c>
      <c r="H70" s="504">
        <v>0</v>
      </c>
      <c r="I70" s="504">
        <v>0</v>
      </c>
      <c r="J70" s="504">
        <v>0</v>
      </c>
      <c r="K70" s="504">
        <v>0</v>
      </c>
      <c r="L70" s="504">
        <v>0</v>
      </c>
      <c r="M70" s="505">
        <v>0</v>
      </c>
      <c r="N70" s="504">
        <v>0</v>
      </c>
      <c r="O70" s="504">
        <v>0</v>
      </c>
      <c r="P70" s="504">
        <v>0</v>
      </c>
      <c r="Q70" s="504">
        <v>0</v>
      </c>
      <c r="R70" s="504">
        <v>0</v>
      </c>
      <c r="S70" s="504">
        <v>0</v>
      </c>
      <c r="T70" s="504">
        <v>0</v>
      </c>
      <c r="U70" s="504">
        <v>0</v>
      </c>
      <c r="V70" s="504">
        <v>0</v>
      </c>
      <c r="W70" s="504">
        <v>0</v>
      </c>
      <c r="X70" s="504">
        <v>0</v>
      </c>
      <c r="Y70" s="504">
        <v>0</v>
      </c>
      <c r="Z70" s="504">
        <v>0</v>
      </c>
      <c r="AA70" s="504">
        <v>0</v>
      </c>
      <c r="AB70" s="504">
        <v>0</v>
      </c>
      <c r="AC70" s="504">
        <v>0</v>
      </c>
      <c r="AD70" s="504">
        <v>0</v>
      </c>
      <c r="AE70" s="504">
        <v>0</v>
      </c>
      <c r="AF70" s="504">
        <v>0</v>
      </c>
      <c r="AG70" s="504">
        <v>0</v>
      </c>
      <c r="AH70" s="504">
        <v>0</v>
      </c>
      <c r="AI70" s="504">
        <v>0</v>
      </c>
      <c r="AJ70" s="504">
        <v>0</v>
      </c>
      <c r="AK70" s="504">
        <v>0</v>
      </c>
      <c r="AL70" s="504">
        <v>0</v>
      </c>
      <c r="AM70" s="504">
        <v>0</v>
      </c>
      <c r="AN70" s="504">
        <v>0</v>
      </c>
      <c r="AO70" s="504">
        <v>0</v>
      </c>
      <c r="AP70" s="504">
        <v>0</v>
      </c>
      <c r="AQ70" s="504">
        <v>0</v>
      </c>
      <c r="AR70" s="504">
        <v>0</v>
      </c>
      <c r="AS70" s="504">
        <v>0</v>
      </c>
      <c r="AT70" s="504">
        <v>0</v>
      </c>
      <c r="AU70" s="504">
        <v>0</v>
      </c>
      <c r="AV70" s="504">
        <v>0</v>
      </c>
      <c r="AW70" s="504">
        <v>0</v>
      </c>
      <c r="AX70" s="504">
        <v>0</v>
      </c>
      <c r="AY70" s="504">
        <v>0</v>
      </c>
      <c r="AZ70" s="504">
        <v>0</v>
      </c>
    </row>
    <row r="71" spans="1:52" x14ac:dyDescent="0.25">
      <c r="A71" s="506" t="s">
        <v>286</v>
      </c>
      <c r="B71" s="504"/>
      <c r="C71" s="504">
        <v>-13844202.350406596</v>
      </c>
      <c r="D71" s="504">
        <v>-13695339.959542012</v>
      </c>
      <c r="E71" s="504">
        <v>-13546477.568677424</v>
      </c>
      <c r="F71" s="504">
        <v>-13397615.177812837</v>
      </c>
      <c r="G71" s="504">
        <v>-13248752.786948249</v>
      </c>
      <c r="H71" s="504">
        <v>-13099890.396083664</v>
      </c>
      <c r="I71" s="504">
        <v>-12951028.005219076</v>
      </c>
      <c r="J71" s="504">
        <v>-12802165.614354489</v>
      </c>
      <c r="K71" s="504">
        <v>-12653303.223489901</v>
      </c>
      <c r="L71" s="504">
        <v>-12504440.832625313</v>
      </c>
      <c r="M71" s="504">
        <v>-12355578.441760728</v>
      </c>
      <c r="N71" s="504">
        <v>-12206716.050896142</v>
      </c>
      <c r="O71" s="504">
        <v>-12057853.660031553</v>
      </c>
      <c r="P71" s="504">
        <v>-11908991.269166965</v>
      </c>
      <c r="Q71" s="504">
        <v>-11760128.87830238</v>
      </c>
      <c r="R71" s="504">
        <v>-11611266.487437794</v>
      </c>
      <c r="S71" s="504">
        <v>-11462404.096573206</v>
      </c>
      <c r="T71" s="504">
        <v>-11313541.705708619</v>
      </c>
      <c r="U71" s="504">
        <v>-11164679.314844033</v>
      </c>
      <c r="V71" s="504">
        <v>-11015816.923979446</v>
      </c>
      <c r="W71" s="504">
        <v>-10866954.533114858</v>
      </c>
      <c r="X71" s="504">
        <v>-10718092.142250272</v>
      </c>
      <c r="Y71" s="504">
        <v>-10569229.751385685</v>
      </c>
      <c r="Z71" s="504">
        <v>-10420367.360521097</v>
      </c>
      <c r="AA71" s="504">
        <v>-10271504.96965651</v>
      </c>
      <c r="AB71" s="504">
        <v>-10122642.578791924</v>
      </c>
      <c r="AC71" s="504">
        <v>-9973780.1879273374</v>
      </c>
      <c r="AD71" s="504">
        <v>-9824917.797062749</v>
      </c>
      <c r="AE71" s="504">
        <v>-9676055.4061981626</v>
      </c>
      <c r="AF71" s="504">
        <v>-9527193.0153335761</v>
      </c>
      <c r="AG71" s="504">
        <v>-9378330.6244689897</v>
      </c>
      <c r="AH71" s="504">
        <v>-9229468.2336044014</v>
      </c>
      <c r="AI71" s="504">
        <v>-9080605.8427398149</v>
      </c>
      <c r="AJ71" s="504">
        <v>-8931743.4518752284</v>
      </c>
      <c r="AK71" s="504">
        <v>-8782881.061010642</v>
      </c>
      <c r="AL71" s="504">
        <v>-8634018.6701460537</v>
      </c>
      <c r="AM71" s="504">
        <v>-8485156.2792814672</v>
      </c>
      <c r="AN71" s="504">
        <v>-8336293.8884168807</v>
      </c>
      <c r="AO71" s="504">
        <v>-8187431.4975522934</v>
      </c>
      <c r="AP71" s="504">
        <v>-8038569.1066877069</v>
      </c>
      <c r="AQ71" s="504">
        <v>-7889706.7158231195</v>
      </c>
      <c r="AR71" s="504">
        <v>-7740844.324958533</v>
      </c>
      <c r="AS71" s="504">
        <v>-7591981.9340939457</v>
      </c>
      <c r="AT71" s="504">
        <v>-7443119.5432293592</v>
      </c>
      <c r="AU71" s="504">
        <v>-7294257.1523647718</v>
      </c>
      <c r="AV71" s="504">
        <v>-7145394.7615001854</v>
      </c>
      <c r="AW71" s="504">
        <v>-6996532.370635598</v>
      </c>
      <c r="AX71" s="504">
        <v>-20360045.038666677</v>
      </c>
      <c r="AY71" s="504">
        <v>-19968505.71100001</v>
      </c>
      <c r="AZ71" s="504">
        <v>-19576966.383333348</v>
      </c>
    </row>
    <row r="72" spans="1:52" s="467" customFormat="1" ht="14.25" x14ac:dyDescent="0.25">
      <c r="A72" s="507" t="s">
        <v>602</v>
      </c>
      <c r="B72" s="502">
        <v>0</v>
      </c>
      <c r="C72" s="502">
        <v>-5053866.130273262</v>
      </c>
      <c r="D72" s="502">
        <v>-4594424.3162753433</v>
      </c>
      <c r="E72" s="502">
        <v>-4123790.3510440867</v>
      </c>
      <c r="F72" s="502">
        <v>-3641553.4695211668</v>
      </c>
      <c r="G72" s="502">
        <v>-3147287.5922489138</v>
      </c>
      <c r="H72" s="502">
        <v>-2640550.7455533538</v>
      </c>
      <c r="I72" s="502">
        <v>-2120884.462529554</v>
      </c>
      <c r="J72" s="502">
        <v>-1587813.1041363878</v>
      </c>
      <c r="K72" s="502">
        <v>-1040843.2993520731</v>
      </c>
      <c r="L72" s="502">
        <v>-479463.18395997118</v>
      </c>
      <c r="M72" s="503">
        <v>96858.203349227086</v>
      </c>
      <c r="N72" s="502">
        <v>688671.74798221141</v>
      </c>
      <c r="O72" s="502">
        <v>1296548.9509389335</v>
      </c>
      <c r="P72" s="502">
        <v>1921082.725471342</v>
      </c>
      <c r="Q72" s="502">
        <v>2562888.2200154606</v>
      </c>
      <c r="R72" s="502">
        <v>3222603.6484727589</v>
      </c>
      <c r="S72" s="502">
        <v>3900891.1688837688</v>
      </c>
      <c r="T72" s="502">
        <v>4598437.7916556336</v>
      </c>
      <c r="U72" s="502">
        <v>5315956.3584757941</v>
      </c>
      <c r="V72" s="502">
        <v>6054186.4932661708</v>
      </c>
      <c r="W72" s="502">
        <v>6813895.6063565845</v>
      </c>
      <c r="X72" s="502">
        <v>7595879.973182031</v>
      </c>
      <c r="Y72" s="502">
        <v>8400965.8689119108</v>
      </c>
      <c r="Z72" s="502">
        <v>9230010.6405994035</v>
      </c>
      <c r="AA72" s="502">
        <v>10083903.93807181</v>
      </c>
      <c r="AB72" s="502">
        <v>10963568.945317527</v>
      </c>
      <c r="AC72" s="502">
        <v>11869963.653937494</v>
      </c>
      <c r="AD72" s="502">
        <v>12804082.180343678</v>
      </c>
      <c r="AE72" s="502">
        <v>13766956.128454518</v>
      </c>
      <c r="AF72" s="502">
        <v>14759656.099582216</v>
      </c>
      <c r="AG72" s="502">
        <v>15783293.071754433</v>
      </c>
      <c r="AH72" s="502">
        <v>16839020.049938954</v>
      </c>
      <c r="AI72" s="502">
        <v>17928033.609693281</v>
      </c>
      <c r="AJ72" s="502">
        <v>19051575.556093194</v>
      </c>
      <c r="AK72" s="502">
        <v>20210934.700154521</v>
      </c>
      <c r="AL72" s="502">
        <v>21407448.635200709</v>
      </c>
      <c r="AM72" s="502">
        <v>22642505.615446165</v>
      </c>
      <c r="AN72" s="502">
        <v>23917546.439410862</v>
      </c>
      <c r="AO72" s="502">
        <v>25234066.560481563</v>
      </c>
      <c r="AP72" s="502">
        <v>26593618.127688505</v>
      </c>
      <c r="AQ72" s="502">
        <v>27997812.139274135</v>
      </c>
      <c r="AR72" s="502">
        <v>29448320.731942616</v>
      </c>
      <c r="AS72" s="502">
        <v>30946879.528920252</v>
      </c>
      <c r="AT72" s="502">
        <v>32495290.089928403</v>
      </c>
      <c r="AU72" s="502">
        <v>34095422.386446297</v>
      </c>
      <c r="AV72" s="502">
        <v>35749217.485447332</v>
      </c>
      <c r="AW72" s="502">
        <v>37458690.245403811</v>
      </c>
      <c r="AX72" s="502">
        <v>775908598.99871659</v>
      </c>
      <c r="AY72" s="502">
        <v>800448300.15691042</v>
      </c>
      <c r="AZ72" s="502">
        <v>825722849.59717393</v>
      </c>
    </row>
    <row r="73" spans="1:52" x14ac:dyDescent="0.25">
      <c r="A73" s="506" t="s">
        <v>277</v>
      </c>
      <c r="B73" s="504">
        <v>0</v>
      </c>
      <c r="C73" s="504">
        <v>-13532944.624053372</v>
      </c>
      <c r="D73" s="504">
        <v>-13532944.624053372</v>
      </c>
      <c r="E73" s="504">
        <v>-13532944.624053372</v>
      </c>
      <c r="F73" s="504">
        <v>-13532944.624053372</v>
      </c>
      <c r="G73" s="504">
        <v>-13532944.624053372</v>
      </c>
      <c r="H73" s="504">
        <v>-13532944.624053372</v>
      </c>
      <c r="I73" s="504">
        <v>-13532944.624053372</v>
      </c>
      <c r="J73" s="504">
        <v>-13532944.624053372</v>
      </c>
      <c r="K73" s="504">
        <v>-13532944.624053372</v>
      </c>
      <c r="L73" s="504">
        <v>-13532944.624053372</v>
      </c>
      <c r="M73" s="504">
        <v>-13532944.624053372</v>
      </c>
      <c r="N73" s="504">
        <v>-13532944.624053372</v>
      </c>
      <c r="O73" s="504">
        <v>-13532944.624053372</v>
      </c>
      <c r="P73" s="504">
        <v>-13532944.624053372</v>
      </c>
      <c r="Q73" s="504">
        <v>-13532944.624053372</v>
      </c>
      <c r="R73" s="504">
        <v>-13532944.624053372</v>
      </c>
      <c r="S73" s="504">
        <v>-13532944.624053372</v>
      </c>
      <c r="T73" s="504">
        <v>-13532944.624053372</v>
      </c>
      <c r="U73" s="504">
        <v>-13532944.624053372</v>
      </c>
      <c r="V73" s="504">
        <v>-13532944.624053372</v>
      </c>
      <c r="W73" s="504">
        <v>-13532944.624053372</v>
      </c>
      <c r="X73" s="504">
        <v>-13532944.624053372</v>
      </c>
      <c r="Y73" s="504">
        <v>-13532944.624053372</v>
      </c>
      <c r="Z73" s="504">
        <v>-13532944.624053372</v>
      </c>
      <c r="AA73" s="504">
        <v>-13532944.624053372</v>
      </c>
      <c r="AB73" s="504">
        <v>-13532944.624053372</v>
      </c>
      <c r="AC73" s="504">
        <v>-13532944.624053372</v>
      </c>
      <c r="AD73" s="504">
        <v>-13532944.624053372</v>
      </c>
      <c r="AE73" s="504">
        <v>-13532944.624053372</v>
      </c>
      <c r="AF73" s="504">
        <v>-13532944.624053372</v>
      </c>
      <c r="AG73" s="504">
        <v>-13532944.624053372</v>
      </c>
      <c r="AH73" s="504">
        <v>-13532944.624053372</v>
      </c>
      <c r="AI73" s="504">
        <v>-13532944.624053372</v>
      </c>
      <c r="AJ73" s="504">
        <v>-13532944.624053372</v>
      </c>
      <c r="AK73" s="504">
        <v>-13532944.624053372</v>
      </c>
      <c r="AL73" s="504">
        <v>-13532944.624053372</v>
      </c>
      <c r="AM73" s="504">
        <v>-13532944.624053372</v>
      </c>
      <c r="AN73" s="504">
        <v>-13532944.624053372</v>
      </c>
      <c r="AO73" s="504">
        <v>-13532944.624053372</v>
      </c>
      <c r="AP73" s="504">
        <v>-13532944.624053372</v>
      </c>
      <c r="AQ73" s="504">
        <v>-13532944.624053372</v>
      </c>
      <c r="AR73" s="504">
        <v>-13532944.624053372</v>
      </c>
      <c r="AS73" s="504">
        <v>-13532944.624053372</v>
      </c>
      <c r="AT73" s="504">
        <v>-13532944.624053372</v>
      </c>
      <c r="AU73" s="504">
        <v>-13532944.624053372</v>
      </c>
      <c r="AV73" s="504">
        <v>-13532944.624053372</v>
      </c>
      <c r="AW73" s="504">
        <v>-13532944.624053372</v>
      </c>
      <c r="AX73" s="504">
        <v>-35594484.333333336</v>
      </c>
      <c r="AY73" s="504">
        <v>-35594484.333333336</v>
      </c>
      <c r="AZ73" s="504">
        <v>-35594484.333333336</v>
      </c>
    </row>
    <row r="74" spans="1:52" s="467" customFormat="1" ht="14.25" x14ac:dyDescent="0.25">
      <c r="A74" s="507" t="s">
        <v>603</v>
      </c>
      <c r="B74" s="502">
        <v>0</v>
      </c>
      <c r="C74" s="502">
        <v>-18586810.754326634</v>
      </c>
      <c r="D74" s="502">
        <v>-18127368.940328717</v>
      </c>
      <c r="E74" s="502">
        <v>-17656734.975097459</v>
      </c>
      <c r="F74" s="502">
        <v>-17174498.093574539</v>
      </c>
      <c r="G74" s="502">
        <v>-16680232.216302287</v>
      </c>
      <c r="H74" s="502">
        <v>-16173495.369606726</v>
      </c>
      <c r="I74" s="502">
        <v>-15653829.086582925</v>
      </c>
      <c r="J74" s="502">
        <v>-15120757.728189759</v>
      </c>
      <c r="K74" s="502">
        <v>-14573787.923405446</v>
      </c>
      <c r="L74" s="502">
        <v>-14012407.808013342</v>
      </c>
      <c r="M74" s="503">
        <v>-13436086.420704145</v>
      </c>
      <c r="N74" s="502">
        <v>-12844272.876071161</v>
      </c>
      <c r="O74" s="502">
        <v>-12236395.673114438</v>
      </c>
      <c r="P74" s="502">
        <v>-11611861.89858203</v>
      </c>
      <c r="Q74" s="502">
        <v>-10970056.404037911</v>
      </c>
      <c r="R74" s="502">
        <v>-10310340.975580614</v>
      </c>
      <c r="S74" s="502">
        <v>-9632053.4551696032</v>
      </c>
      <c r="T74" s="502">
        <v>-8934506.8323977385</v>
      </c>
      <c r="U74" s="502">
        <v>-8216988.265577578</v>
      </c>
      <c r="V74" s="502">
        <v>-7478758.1307872012</v>
      </c>
      <c r="W74" s="502">
        <v>-6719049.0176967876</v>
      </c>
      <c r="X74" s="502">
        <v>-5937064.6508713411</v>
      </c>
      <c r="Y74" s="502">
        <v>-5131978.7551414613</v>
      </c>
      <c r="Z74" s="502">
        <v>-4302933.9834539685</v>
      </c>
      <c r="AA74" s="502">
        <v>-3449040.6859815624</v>
      </c>
      <c r="AB74" s="502">
        <v>-2569375.6787358448</v>
      </c>
      <c r="AC74" s="502">
        <v>-1662980.9701158777</v>
      </c>
      <c r="AD74" s="502">
        <v>-728862.44370969385</v>
      </c>
      <c r="AE74" s="502">
        <v>234011.5044011455</v>
      </c>
      <c r="AF74" s="502">
        <v>1226711.4755288437</v>
      </c>
      <c r="AG74" s="502">
        <v>2250348.4477010611</v>
      </c>
      <c r="AH74" s="502">
        <v>3306075.4258855823</v>
      </c>
      <c r="AI74" s="502">
        <v>4395088.9856399093</v>
      </c>
      <c r="AJ74" s="502">
        <v>5518630.9320398215</v>
      </c>
      <c r="AK74" s="502">
        <v>6677990.0761011485</v>
      </c>
      <c r="AL74" s="502">
        <v>7874504.011147337</v>
      </c>
      <c r="AM74" s="502">
        <v>9109560.9913927931</v>
      </c>
      <c r="AN74" s="502">
        <v>10384601.81535749</v>
      </c>
      <c r="AO74" s="502">
        <v>11701121.936428191</v>
      </c>
      <c r="AP74" s="502">
        <v>13060673.503635133</v>
      </c>
      <c r="AQ74" s="502">
        <v>14464867.515220763</v>
      </c>
      <c r="AR74" s="502">
        <v>15915376.107889244</v>
      </c>
      <c r="AS74" s="502">
        <v>17413934.904866882</v>
      </c>
      <c r="AT74" s="502">
        <v>18962345.46587503</v>
      </c>
      <c r="AU74" s="502">
        <v>20562477.762392923</v>
      </c>
      <c r="AV74" s="502">
        <v>22216272.861393958</v>
      </c>
      <c r="AW74" s="502">
        <v>23925745.621350437</v>
      </c>
      <c r="AX74" s="502">
        <v>740314114.66538322</v>
      </c>
      <c r="AY74" s="502">
        <v>764853815.82357705</v>
      </c>
      <c r="AZ74" s="502">
        <v>790128365.26384056</v>
      </c>
    </row>
    <row r="75" spans="1:52" x14ac:dyDescent="0.25">
      <c r="A75" s="506" t="s">
        <v>276</v>
      </c>
      <c r="B75" s="504">
        <v>0</v>
      </c>
      <c r="C75" s="504">
        <v>0</v>
      </c>
      <c r="D75" s="504">
        <v>0</v>
      </c>
      <c r="E75" s="504">
        <v>0</v>
      </c>
      <c r="F75" s="504">
        <v>0</v>
      </c>
      <c r="G75" s="504">
        <v>0</v>
      </c>
      <c r="H75" s="504">
        <v>0</v>
      </c>
      <c r="I75" s="504">
        <v>0</v>
      </c>
      <c r="J75" s="504">
        <v>0</v>
      </c>
      <c r="K75" s="504">
        <v>0</v>
      </c>
      <c r="L75" s="504">
        <v>0</v>
      </c>
      <c r="M75" s="505">
        <v>0</v>
      </c>
      <c r="N75" s="504">
        <v>0</v>
      </c>
      <c r="O75" s="504">
        <v>0</v>
      </c>
      <c r="P75" s="504">
        <v>0</v>
      </c>
      <c r="Q75" s="504">
        <v>0</v>
      </c>
      <c r="R75" s="504">
        <v>0</v>
      </c>
      <c r="S75" s="504">
        <v>0</v>
      </c>
      <c r="T75" s="504">
        <v>0</v>
      </c>
      <c r="U75" s="504">
        <v>0</v>
      </c>
      <c r="V75" s="504">
        <v>0</v>
      </c>
      <c r="W75" s="504">
        <v>0</v>
      </c>
      <c r="X75" s="504">
        <v>0</v>
      </c>
      <c r="Y75" s="504">
        <v>0</v>
      </c>
      <c r="Z75" s="504">
        <v>0</v>
      </c>
      <c r="AA75" s="504">
        <v>0</v>
      </c>
      <c r="AB75" s="504">
        <v>0</v>
      </c>
      <c r="AC75" s="504">
        <v>0</v>
      </c>
      <c r="AD75" s="504">
        <v>0</v>
      </c>
      <c r="AE75" s="504">
        <v>0</v>
      </c>
      <c r="AF75" s="504">
        <v>0</v>
      </c>
      <c r="AG75" s="504">
        <v>0</v>
      </c>
      <c r="AH75" s="504">
        <v>0</v>
      </c>
      <c r="AI75" s="504">
        <v>0</v>
      </c>
      <c r="AJ75" s="504">
        <v>0</v>
      </c>
      <c r="AK75" s="504">
        <v>0</v>
      </c>
      <c r="AL75" s="504">
        <v>0</v>
      </c>
      <c r="AM75" s="504">
        <v>0</v>
      </c>
      <c r="AN75" s="504">
        <v>0</v>
      </c>
      <c r="AO75" s="504">
        <v>0</v>
      </c>
      <c r="AP75" s="504">
        <v>0</v>
      </c>
      <c r="AQ75" s="504">
        <v>0</v>
      </c>
      <c r="AR75" s="504">
        <v>0</v>
      </c>
      <c r="AS75" s="504">
        <v>0</v>
      </c>
      <c r="AT75" s="504">
        <v>0</v>
      </c>
      <c r="AU75" s="504">
        <v>0</v>
      </c>
      <c r="AV75" s="504">
        <v>0</v>
      </c>
      <c r="AW75" s="504">
        <v>0</v>
      </c>
      <c r="AX75" s="504">
        <v>0</v>
      </c>
      <c r="AY75" s="504">
        <v>0</v>
      </c>
      <c r="AZ75" s="504">
        <v>0</v>
      </c>
    </row>
    <row r="76" spans="1:52" s="467" customFormat="1" ht="14.25" x14ac:dyDescent="0.25">
      <c r="A76" s="507" t="s">
        <v>284</v>
      </c>
      <c r="B76" s="502">
        <v>0</v>
      </c>
      <c r="C76" s="502">
        <v>-18586810.754326634</v>
      </c>
      <c r="D76" s="502">
        <v>-18127368.940328717</v>
      </c>
      <c r="E76" s="502">
        <v>-17656734.975097459</v>
      </c>
      <c r="F76" s="502">
        <v>-17174498.093574539</v>
      </c>
      <c r="G76" s="502">
        <v>-16680232.216302287</v>
      </c>
      <c r="H76" s="502">
        <v>-16173495.369606726</v>
      </c>
      <c r="I76" s="502">
        <v>-15653829.086582925</v>
      </c>
      <c r="J76" s="502">
        <v>-15120757.728189759</v>
      </c>
      <c r="K76" s="502">
        <v>-14573787.923405446</v>
      </c>
      <c r="L76" s="502">
        <v>-14012407.808013342</v>
      </c>
      <c r="M76" s="503">
        <v>-13436086.420704145</v>
      </c>
      <c r="N76" s="502">
        <v>-12844272.876071161</v>
      </c>
      <c r="O76" s="502">
        <v>-12236395.673114438</v>
      </c>
      <c r="P76" s="502">
        <v>-11611861.89858203</v>
      </c>
      <c r="Q76" s="502">
        <v>-10970056.404037911</v>
      </c>
      <c r="R76" s="502">
        <v>-10310340.975580614</v>
      </c>
      <c r="S76" s="502">
        <v>-9632053.4551696032</v>
      </c>
      <c r="T76" s="502">
        <v>-8934506.8323977385</v>
      </c>
      <c r="U76" s="502">
        <v>-8216988.265577578</v>
      </c>
      <c r="V76" s="502">
        <v>-7478758.1307872012</v>
      </c>
      <c r="W76" s="502">
        <v>-6719049.0176967876</v>
      </c>
      <c r="X76" s="502">
        <v>-5937064.6508713411</v>
      </c>
      <c r="Y76" s="502">
        <v>-5131978.7551414613</v>
      </c>
      <c r="Z76" s="502">
        <v>-4302933.9834539685</v>
      </c>
      <c r="AA76" s="502">
        <v>-3449040.6859815624</v>
      </c>
      <c r="AB76" s="502">
        <v>-2569375.6787358448</v>
      </c>
      <c r="AC76" s="502">
        <v>-1662980.9701158777</v>
      </c>
      <c r="AD76" s="502">
        <v>-728862.44370969385</v>
      </c>
      <c r="AE76" s="502">
        <v>234011.5044011455</v>
      </c>
      <c r="AF76" s="502">
        <v>1226711.4755288437</v>
      </c>
      <c r="AG76" s="502">
        <v>2250348.4477010611</v>
      </c>
      <c r="AH76" s="502">
        <v>3306075.4258855823</v>
      </c>
      <c r="AI76" s="502">
        <v>4395088.9856399093</v>
      </c>
      <c r="AJ76" s="502">
        <v>5518630.9320398215</v>
      </c>
      <c r="AK76" s="502">
        <v>6677990.0761011485</v>
      </c>
      <c r="AL76" s="502">
        <v>7874504.011147337</v>
      </c>
      <c r="AM76" s="502">
        <v>9109560.9913927931</v>
      </c>
      <c r="AN76" s="502">
        <v>10384601.81535749</v>
      </c>
      <c r="AO76" s="502">
        <v>11701121.936428191</v>
      </c>
      <c r="AP76" s="502">
        <v>13060673.503635133</v>
      </c>
      <c r="AQ76" s="502">
        <v>14464867.515220763</v>
      </c>
      <c r="AR76" s="502">
        <v>15915376.107889244</v>
      </c>
      <c r="AS76" s="502">
        <v>17413934.904866882</v>
      </c>
      <c r="AT76" s="502">
        <v>18962345.46587503</v>
      </c>
      <c r="AU76" s="502">
        <v>20562477.762392923</v>
      </c>
      <c r="AV76" s="502">
        <v>22216272.861393958</v>
      </c>
      <c r="AW76" s="502">
        <v>23925745.621350437</v>
      </c>
      <c r="AX76" s="502">
        <v>740314114.66538322</v>
      </c>
      <c r="AY76" s="502">
        <v>764853815.82357705</v>
      </c>
      <c r="AZ76" s="502">
        <v>790128365.26384056</v>
      </c>
    </row>
    <row r="77" spans="1:52" x14ac:dyDescent="0.25">
      <c r="A77" s="506" t="s">
        <v>275</v>
      </c>
      <c r="B77" s="504">
        <v>0</v>
      </c>
      <c r="C77" s="504">
        <v>3717362.1508653271</v>
      </c>
      <c r="D77" s="504">
        <v>3625473.7880657436</v>
      </c>
      <c r="E77" s="504">
        <v>3531346.9950194918</v>
      </c>
      <c r="F77" s="504">
        <v>3434899.6187149081</v>
      </c>
      <c r="G77" s="504">
        <v>3336046.4432604574</v>
      </c>
      <c r="H77" s="504">
        <v>3234699.0739213452</v>
      </c>
      <c r="I77" s="504">
        <v>3130765.8173165852</v>
      </c>
      <c r="J77" s="504">
        <v>3024151.5456379522</v>
      </c>
      <c r="K77" s="504">
        <v>2914757.5846810895</v>
      </c>
      <c r="L77" s="504">
        <v>2802481.5616026688</v>
      </c>
      <c r="M77" s="505">
        <v>2687217.284140829</v>
      </c>
      <c r="N77" s="504">
        <v>2568854.5752142323</v>
      </c>
      <c r="O77" s="504">
        <v>2447279.1346228877</v>
      </c>
      <c r="P77" s="504">
        <v>2322372.3797164061</v>
      </c>
      <c r="Q77" s="504">
        <v>2194011.2808075822</v>
      </c>
      <c r="R77" s="504">
        <v>2062068.195116123</v>
      </c>
      <c r="S77" s="504">
        <v>1926410.6910339207</v>
      </c>
      <c r="T77" s="504">
        <v>1786901.3664795477</v>
      </c>
      <c r="U77" s="504">
        <v>1643397.6531155156</v>
      </c>
      <c r="V77" s="504">
        <v>1495751.6261574402</v>
      </c>
      <c r="W77" s="504">
        <v>1343809.8035393576</v>
      </c>
      <c r="X77" s="504">
        <v>1187412.9301742683</v>
      </c>
      <c r="Y77" s="504">
        <v>1026395.7510282923</v>
      </c>
      <c r="Z77" s="504">
        <v>860586.79669079371</v>
      </c>
      <c r="AA77" s="504">
        <v>689808.13719631254</v>
      </c>
      <c r="AB77" s="504">
        <v>513875.13574716897</v>
      </c>
      <c r="AC77" s="504">
        <v>332596.19402317557</v>
      </c>
      <c r="AD77" s="504">
        <v>145772.48874193878</v>
      </c>
      <c r="AE77" s="504">
        <v>-46802.300880229101</v>
      </c>
      <c r="AF77" s="504">
        <v>-245342.29510576875</v>
      </c>
      <c r="AG77" s="504">
        <v>-450069.68954021228</v>
      </c>
      <c r="AH77" s="504">
        <v>-661215.08517711656</v>
      </c>
      <c r="AI77" s="504">
        <v>-879017.7971279819</v>
      </c>
      <c r="AJ77" s="504">
        <v>-1103726.1864079644</v>
      </c>
      <c r="AK77" s="504">
        <v>-1335598.0152202297</v>
      </c>
      <c r="AL77" s="504">
        <v>-1574900.8022294675</v>
      </c>
      <c r="AM77" s="504">
        <v>-1821912.1982785587</v>
      </c>
      <c r="AN77" s="504">
        <v>-2076920.363071498</v>
      </c>
      <c r="AO77" s="504">
        <v>-2340224.3872856381</v>
      </c>
      <c r="AP77" s="504">
        <v>-2612134.7007270269</v>
      </c>
      <c r="AQ77" s="504">
        <v>-2892973.5030441526</v>
      </c>
      <c r="AR77" s="504">
        <v>-3183075.2215778492</v>
      </c>
      <c r="AS77" s="504">
        <v>-3482786.9809733764</v>
      </c>
      <c r="AT77" s="504">
        <v>-3792469.0931750061</v>
      </c>
      <c r="AU77" s="504">
        <v>-4112495.5524785849</v>
      </c>
      <c r="AV77" s="504">
        <v>-4443254.572278792</v>
      </c>
      <c r="AW77" s="504">
        <v>-4785149.124270088</v>
      </c>
      <c r="AX77" s="504">
        <v>-148062822.93307665</v>
      </c>
      <c r="AY77" s="504">
        <v>-152970763.16471541</v>
      </c>
      <c r="AZ77" s="504">
        <v>-158025673.05276811</v>
      </c>
    </row>
    <row r="78" spans="1:52" ht="16.5" thickBot="1" x14ac:dyDescent="0.3">
      <c r="A78" s="508" t="s">
        <v>283</v>
      </c>
      <c r="B78" s="509">
        <v>0</v>
      </c>
      <c r="C78" s="509">
        <v>-14869448.603461307</v>
      </c>
      <c r="D78" s="509">
        <v>-14501895.152262975</v>
      </c>
      <c r="E78" s="509">
        <v>-14125387.980077967</v>
      </c>
      <c r="F78" s="509">
        <v>-13739598.474859631</v>
      </c>
      <c r="G78" s="509">
        <v>-13344185.773041829</v>
      </c>
      <c r="H78" s="509">
        <v>-12938796.295685381</v>
      </c>
      <c r="I78" s="509">
        <v>-12523063.269266341</v>
      </c>
      <c r="J78" s="509">
        <v>-12096606.182551807</v>
      </c>
      <c r="K78" s="509">
        <v>-11659030.338724356</v>
      </c>
      <c r="L78" s="509">
        <v>-11209926.246410673</v>
      </c>
      <c r="M78" s="510">
        <v>-10748869.136563316</v>
      </c>
      <c r="N78" s="509">
        <v>-10275418.300856929</v>
      </c>
      <c r="O78" s="509">
        <v>-9789116.5384915508</v>
      </c>
      <c r="P78" s="509">
        <v>-9289489.5188656244</v>
      </c>
      <c r="Q78" s="509">
        <v>-8776045.1232303288</v>
      </c>
      <c r="R78" s="509">
        <v>-8248272.7804644909</v>
      </c>
      <c r="S78" s="509">
        <v>-7705642.764135683</v>
      </c>
      <c r="T78" s="509">
        <v>-7147605.4659181908</v>
      </c>
      <c r="U78" s="509">
        <v>-6573590.6124620624</v>
      </c>
      <c r="V78" s="509">
        <v>-5983006.504629761</v>
      </c>
      <c r="W78" s="509">
        <v>-5375239.2141574305</v>
      </c>
      <c r="X78" s="509">
        <v>-4749651.7206970733</v>
      </c>
      <c r="Y78" s="509">
        <v>-4105583.0041131689</v>
      </c>
      <c r="Z78" s="509">
        <v>-3442347.1867631748</v>
      </c>
      <c r="AA78" s="509">
        <v>-2759232.5487852497</v>
      </c>
      <c r="AB78" s="509">
        <v>-2055500.5429886759</v>
      </c>
      <c r="AC78" s="509">
        <v>-1330384.7760927021</v>
      </c>
      <c r="AD78" s="509">
        <v>-583089.95496775513</v>
      </c>
      <c r="AE78" s="509">
        <v>187209.2035209164</v>
      </c>
      <c r="AF78" s="509">
        <v>981369.18042307498</v>
      </c>
      <c r="AG78" s="509">
        <v>1800278.7581608489</v>
      </c>
      <c r="AH78" s="509">
        <v>2644860.3407084658</v>
      </c>
      <c r="AI78" s="509">
        <v>3516071.1885119276</v>
      </c>
      <c r="AJ78" s="509">
        <v>4414904.7456318568</v>
      </c>
      <c r="AK78" s="509">
        <v>5342392.060880919</v>
      </c>
      <c r="AL78" s="509">
        <v>6299603.2089178693</v>
      </c>
      <c r="AM78" s="509">
        <v>7287648.7931142347</v>
      </c>
      <c r="AN78" s="509">
        <v>8307681.452285992</v>
      </c>
      <c r="AO78" s="509">
        <v>9360897.5491425525</v>
      </c>
      <c r="AP78" s="509">
        <v>10448538.802908106</v>
      </c>
      <c r="AQ78" s="509">
        <v>11571894.012176611</v>
      </c>
      <c r="AR78" s="509">
        <v>12732300.886311395</v>
      </c>
      <c r="AS78" s="509">
        <v>13931147.923893506</v>
      </c>
      <c r="AT78" s="509">
        <v>15169876.372700024</v>
      </c>
      <c r="AU78" s="509">
        <v>16449982.209914338</v>
      </c>
      <c r="AV78" s="509">
        <v>17773018.289115168</v>
      </c>
      <c r="AW78" s="509">
        <v>19140596.497080348</v>
      </c>
      <c r="AX78" s="509">
        <v>592251291.7323066</v>
      </c>
      <c r="AY78" s="509">
        <v>611883052.65886164</v>
      </c>
      <c r="AZ78" s="509">
        <v>632102692.21107244</v>
      </c>
    </row>
    <row r="79" spans="1:52" s="514" customFormat="1" ht="16.5" thickBot="1" x14ac:dyDescent="0.3">
      <c r="A79" s="511"/>
      <c r="B79" s="512">
        <v>0</v>
      </c>
      <c r="C79" s="512">
        <v>1</v>
      </c>
      <c r="D79" s="512">
        <f>C79+1</f>
        <v>2</v>
      </c>
      <c r="E79" s="512">
        <f t="shared" ref="E79:AZ79" si="1">D79+1</f>
        <v>3</v>
      </c>
      <c r="F79" s="512">
        <f t="shared" si="1"/>
        <v>4</v>
      </c>
      <c r="G79" s="512">
        <f t="shared" si="1"/>
        <v>5</v>
      </c>
      <c r="H79" s="512">
        <f t="shared" si="1"/>
        <v>6</v>
      </c>
      <c r="I79" s="512">
        <f t="shared" si="1"/>
        <v>7</v>
      </c>
      <c r="J79" s="512">
        <f t="shared" si="1"/>
        <v>8</v>
      </c>
      <c r="K79" s="512">
        <f t="shared" si="1"/>
        <v>9</v>
      </c>
      <c r="L79" s="512">
        <f t="shared" si="1"/>
        <v>10</v>
      </c>
      <c r="M79" s="513">
        <f t="shared" si="1"/>
        <v>11</v>
      </c>
      <c r="N79" s="512">
        <f t="shared" si="1"/>
        <v>12</v>
      </c>
      <c r="O79" s="512">
        <f t="shared" si="1"/>
        <v>13</v>
      </c>
      <c r="P79" s="512">
        <f t="shared" si="1"/>
        <v>14</v>
      </c>
      <c r="Q79" s="512">
        <f t="shared" si="1"/>
        <v>15</v>
      </c>
      <c r="R79" s="512">
        <f t="shared" si="1"/>
        <v>16</v>
      </c>
      <c r="S79" s="512">
        <f t="shared" si="1"/>
        <v>17</v>
      </c>
      <c r="T79" s="512">
        <f t="shared" si="1"/>
        <v>18</v>
      </c>
      <c r="U79" s="512">
        <f t="shared" si="1"/>
        <v>19</v>
      </c>
      <c r="V79" s="512">
        <f t="shared" si="1"/>
        <v>20</v>
      </c>
      <c r="W79" s="512">
        <f t="shared" si="1"/>
        <v>21</v>
      </c>
      <c r="X79" s="512">
        <f t="shared" si="1"/>
        <v>22</v>
      </c>
      <c r="Y79" s="512">
        <f t="shared" si="1"/>
        <v>23</v>
      </c>
      <c r="Z79" s="512">
        <f t="shared" si="1"/>
        <v>24</v>
      </c>
      <c r="AA79" s="512">
        <f t="shared" si="1"/>
        <v>25</v>
      </c>
      <c r="AB79" s="512">
        <f t="shared" si="1"/>
        <v>26</v>
      </c>
      <c r="AC79" s="512">
        <f t="shared" si="1"/>
        <v>27</v>
      </c>
      <c r="AD79" s="512">
        <f t="shared" si="1"/>
        <v>28</v>
      </c>
      <c r="AE79" s="512">
        <f t="shared" si="1"/>
        <v>29</v>
      </c>
      <c r="AF79" s="512">
        <f t="shared" si="1"/>
        <v>30</v>
      </c>
      <c r="AG79" s="512">
        <f t="shared" si="1"/>
        <v>31</v>
      </c>
      <c r="AH79" s="512">
        <f t="shared" si="1"/>
        <v>32</v>
      </c>
      <c r="AI79" s="512">
        <f t="shared" si="1"/>
        <v>33</v>
      </c>
      <c r="AJ79" s="512">
        <f t="shared" si="1"/>
        <v>34</v>
      </c>
      <c r="AK79" s="512">
        <f t="shared" si="1"/>
        <v>35</v>
      </c>
      <c r="AL79" s="512">
        <f t="shared" si="1"/>
        <v>36</v>
      </c>
      <c r="AM79" s="512">
        <f t="shared" si="1"/>
        <v>37</v>
      </c>
      <c r="AN79" s="512">
        <f t="shared" si="1"/>
        <v>38</v>
      </c>
      <c r="AO79" s="512">
        <f t="shared" si="1"/>
        <v>39</v>
      </c>
      <c r="AP79" s="512">
        <f t="shared" si="1"/>
        <v>40</v>
      </c>
      <c r="AQ79" s="512">
        <f t="shared" si="1"/>
        <v>41</v>
      </c>
      <c r="AR79" s="512">
        <f t="shared" si="1"/>
        <v>42</v>
      </c>
      <c r="AS79" s="512">
        <f t="shared" si="1"/>
        <v>43</v>
      </c>
      <c r="AT79" s="512">
        <f t="shared" si="1"/>
        <v>44</v>
      </c>
      <c r="AU79" s="512">
        <f t="shared" si="1"/>
        <v>45</v>
      </c>
      <c r="AV79" s="512">
        <f t="shared" si="1"/>
        <v>46</v>
      </c>
      <c r="AW79" s="512">
        <f t="shared" si="1"/>
        <v>47</v>
      </c>
      <c r="AX79" s="512">
        <f t="shared" si="1"/>
        <v>48</v>
      </c>
      <c r="AY79" s="512">
        <f t="shared" si="1"/>
        <v>49</v>
      </c>
      <c r="AZ79" s="512">
        <f t="shared" si="1"/>
        <v>50</v>
      </c>
    </row>
    <row r="80" spans="1:52" x14ac:dyDescent="0.25">
      <c r="A80" s="490" t="s">
        <v>282</v>
      </c>
      <c r="B80" s="482">
        <v>2028</v>
      </c>
      <c r="C80" s="482">
        <v>2029</v>
      </c>
      <c r="D80" s="482">
        <v>2030</v>
      </c>
      <c r="E80" s="482">
        <v>2031</v>
      </c>
      <c r="F80" s="482">
        <v>2032</v>
      </c>
      <c r="G80" s="482">
        <v>2033</v>
      </c>
      <c r="H80" s="482">
        <v>2034</v>
      </c>
      <c r="I80" s="482">
        <v>2035</v>
      </c>
      <c r="J80" s="482">
        <v>2036</v>
      </c>
      <c r="K80" s="482">
        <v>2037</v>
      </c>
      <c r="L80" s="482">
        <v>2038</v>
      </c>
      <c r="M80" s="491">
        <v>2039</v>
      </c>
      <c r="N80" s="482">
        <v>2040</v>
      </c>
      <c r="O80" s="482">
        <v>2041</v>
      </c>
      <c r="P80" s="482">
        <v>2042</v>
      </c>
      <c r="Q80" s="482">
        <v>2043</v>
      </c>
      <c r="R80" s="482">
        <v>2044</v>
      </c>
      <c r="S80" s="482">
        <v>2045</v>
      </c>
      <c r="T80" s="482">
        <v>2046</v>
      </c>
      <c r="U80" s="482">
        <v>2047</v>
      </c>
      <c r="V80" s="482">
        <v>2048</v>
      </c>
      <c r="W80" s="482">
        <v>2049</v>
      </c>
      <c r="X80" s="482">
        <v>2050</v>
      </c>
      <c r="Y80" s="482">
        <v>2051</v>
      </c>
      <c r="Z80" s="482">
        <v>2052</v>
      </c>
      <c r="AA80" s="482">
        <v>2053</v>
      </c>
      <c r="AB80" s="482">
        <v>2054</v>
      </c>
      <c r="AC80" s="482">
        <v>2055</v>
      </c>
      <c r="AD80" s="482">
        <v>2056</v>
      </c>
      <c r="AE80" s="482">
        <v>2057</v>
      </c>
      <c r="AF80" s="482">
        <v>2058</v>
      </c>
      <c r="AG80" s="482">
        <v>2059</v>
      </c>
      <c r="AH80" s="482">
        <v>2060</v>
      </c>
      <c r="AI80" s="482">
        <v>2061</v>
      </c>
      <c r="AJ80" s="482">
        <v>2062</v>
      </c>
      <c r="AK80" s="482">
        <v>2063</v>
      </c>
      <c r="AL80" s="482">
        <v>2064</v>
      </c>
      <c r="AM80" s="482">
        <v>2065</v>
      </c>
      <c r="AN80" s="482">
        <v>2066</v>
      </c>
      <c r="AO80" s="482">
        <v>2067</v>
      </c>
      <c r="AP80" s="482">
        <v>2068</v>
      </c>
      <c r="AQ80" s="482">
        <v>2069</v>
      </c>
      <c r="AR80" s="482">
        <v>2070</v>
      </c>
      <c r="AS80" s="482">
        <v>2071</v>
      </c>
      <c r="AT80" s="482">
        <v>2072</v>
      </c>
      <c r="AU80" s="482">
        <v>2073</v>
      </c>
      <c r="AV80" s="482">
        <v>2074</v>
      </c>
      <c r="AW80" s="482">
        <v>2075</v>
      </c>
      <c r="AX80" s="482">
        <f t="shared" ref="C80:AZ80" si="2">AX47</f>
        <v>2073</v>
      </c>
      <c r="AY80" s="482">
        <f t="shared" si="2"/>
        <v>2074</v>
      </c>
      <c r="AZ80" s="482">
        <f t="shared" si="2"/>
        <v>2075</v>
      </c>
    </row>
    <row r="81" spans="1:52" s="467" customFormat="1" ht="14.25" x14ac:dyDescent="0.25">
      <c r="A81" s="501" t="s">
        <v>603</v>
      </c>
      <c r="B81" s="502">
        <v>0</v>
      </c>
      <c r="C81" s="502">
        <v>-18586810.754326634</v>
      </c>
      <c r="D81" s="502">
        <v>-18127368.940328717</v>
      </c>
      <c r="E81" s="502">
        <v>-17656734.975097459</v>
      </c>
      <c r="F81" s="502">
        <v>-17174498.093574539</v>
      </c>
      <c r="G81" s="502">
        <v>-16680232.216302287</v>
      </c>
      <c r="H81" s="502">
        <v>-16173495.369606726</v>
      </c>
      <c r="I81" s="502">
        <v>-15653829.086582925</v>
      </c>
      <c r="J81" s="502">
        <v>-15120757.728189759</v>
      </c>
      <c r="K81" s="502">
        <v>-14573787.923405446</v>
      </c>
      <c r="L81" s="502">
        <v>-14012407.808013342</v>
      </c>
      <c r="M81" s="503">
        <v>-13436086.420704145</v>
      </c>
      <c r="N81" s="502">
        <v>-12844272.876071161</v>
      </c>
      <c r="O81" s="502">
        <v>-12236395.673114438</v>
      </c>
      <c r="P81" s="502">
        <v>-11611861.89858203</v>
      </c>
      <c r="Q81" s="502">
        <v>-10970056.404037911</v>
      </c>
      <c r="R81" s="502">
        <v>-10310340.975580614</v>
      </c>
      <c r="S81" s="502">
        <v>-9632053.4551696032</v>
      </c>
      <c r="T81" s="502">
        <v>-8934506.8323977385</v>
      </c>
      <c r="U81" s="502">
        <v>-8216988.265577578</v>
      </c>
      <c r="V81" s="502">
        <v>-7478758.1307872012</v>
      </c>
      <c r="W81" s="502">
        <v>-6719049.0176967876</v>
      </c>
      <c r="X81" s="502">
        <v>-5937064.6508713411</v>
      </c>
      <c r="Y81" s="502">
        <v>-5131978.7551414613</v>
      </c>
      <c r="Z81" s="502">
        <v>-4302933.9834539685</v>
      </c>
      <c r="AA81" s="502">
        <v>-3449040.6859815624</v>
      </c>
      <c r="AB81" s="502">
        <v>-2569375.6787358448</v>
      </c>
      <c r="AC81" s="502">
        <v>-1662980.9701158777</v>
      </c>
      <c r="AD81" s="502">
        <v>-728862.44370969385</v>
      </c>
      <c r="AE81" s="502">
        <v>234011.5044011455</v>
      </c>
      <c r="AF81" s="502">
        <v>1226711.4755288437</v>
      </c>
      <c r="AG81" s="502">
        <v>2250348.4477010611</v>
      </c>
      <c r="AH81" s="502">
        <v>3306075.4258855823</v>
      </c>
      <c r="AI81" s="502">
        <v>4395088.9856399093</v>
      </c>
      <c r="AJ81" s="502">
        <v>5518630.9320398215</v>
      </c>
      <c r="AK81" s="502">
        <v>6677990.0761011485</v>
      </c>
      <c r="AL81" s="502">
        <v>7874504.011147337</v>
      </c>
      <c r="AM81" s="502">
        <v>9109560.9913927931</v>
      </c>
      <c r="AN81" s="502">
        <v>10384601.81535749</v>
      </c>
      <c r="AO81" s="502">
        <v>11701121.936428191</v>
      </c>
      <c r="AP81" s="502">
        <v>13060673.503635133</v>
      </c>
      <c r="AQ81" s="502">
        <v>14464867.515220763</v>
      </c>
      <c r="AR81" s="502">
        <v>15915376.107889244</v>
      </c>
      <c r="AS81" s="502">
        <v>17413934.904866882</v>
      </c>
      <c r="AT81" s="502">
        <v>18962345.46587503</v>
      </c>
      <c r="AU81" s="502">
        <v>20562477.762392923</v>
      </c>
      <c r="AV81" s="502">
        <v>22216272.861393958</v>
      </c>
      <c r="AW81" s="502">
        <v>23925745.621350437</v>
      </c>
      <c r="AX81" s="502">
        <f t="shared" ref="B81:AZ81" si="3">AX74</f>
        <v>740314114.66538322</v>
      </c>
      <c r="AY81" s="502">
        <f t="shared" si="3"/>
        <v>764853815.82357705</v>
      </c>
      <c r="AZ81" s="502">
        <f t="shared" si="3"/>
        <v>790128365.26384056</v>
      </c>
    </row>
    <row r="82" spans="1:52" x14ac:dyDescent="0.25">
      <c r="A82" s="506" t="s">
        <v>277</v>
      </c>
      <c r="B82" s="504">
        <v>0</v>
      </c>
      <c r="C82" s="504">
        <v>13532944.624053372</v>
      </c>
      <c r="D82" s="504">
        <v>13532944.624053372</v>
      </c>
      <c r="E82" s="504">
        <v>13532944.624053372</v>
      </c>
      <c r="F82" s="504">
        <v>13532944.624053372</v>
      </c>
      <c r="G82" s="504">
        <v>13532944.624053372</v>
      </c>
      <c r="H82" s="504">
        <v>13532944.624053372</v>
      </c>
      <c r="I82" s="504">
        <v>13532944.624053372</v>
      </c>
      <c r="J82" s="504">
        <v>13532944.624053372</v>
      </c>
      <c r="K82" s="504">
        <v>13532944.624053372</v>
      </c>
      <c r="L82" s="504">
        <v>13532944.624053372</v>
      </c>
      <c r="M82" s="505">
        <v>13532944.624053372</v>
      </c>
      <c r="N82" s="504">
        <v>13532944.624053372</v>
      </c>
      <c r="O82" s="504">
        <v>13532944.624053372</v>
      </c>
      <c r="P82" s="504">
        <v>13532944.624053372</v>
      </c>
      <c r="Q82" s="504">
        <v>13532944.624053372</v>
      </c>
      <c r="R82" s="504">
        <v>13532944.624053372</v>
      </c>
      <c r="S82" s="504">
        <v>13532944.624053372</v>
      </c>
      <c r="T82" s="504">
        <v>13532944.624053372</v>
      </c>
      <c r="U82" s="504">
        <v>13532944.624053372</v>
      </c>
      <c r="V82" s="504">
        <v>13532944.624053372</v>
      </c>
      <c r="W82" s="504">
        <v>13532944.624053372</v>
      </c>
      <c r="X82" s="504">
        <v>13532944.624053372</v>
      </c>
      <c r="Y82" s="504">
        <v>13532944.624053372</v>
      </c>
      <c r="Z82" s="504">
        <v>13532944.624053372</v>
      </c>
      <c r="AA82" s="504">
        <v>13532944.624053372</v>
      </c>
      <c r="AB82" s="504">
        <v>13532944.624053372</v>
      </c>
      <c r="AC82" s="504">
        <v>13532944.624053372</v>
      </c>
      <c r="AD82" s="504">
        <v>13532944.624053372</v>
      </c>
      <c r="AE82" s="504">
        <v>13532944.624053372</v>
      </c>
      <c r="AF82" s="504">
        <v>13532944.624053372</v>
      </c>
      <c r="AG82" s="504">
        <v>13532944.624053372</v>
      </c>
      <c r="AH82" s="504">
        <v>13532944.624053372</v>
      </c>
      <c r="AI82" s="504">
        <v>13532944.624053372</v>
      </c>
      <c r="AJ82" s="504">
        <v>13532944.624053372</v>
      </c>
      <c r="AK82" s="504">
        <v>13532944.624053372</v>
      </c>
      <c r="AL82" s="504">
        <v>13532944.624053372</v>
      </c>
      <c r="AM82" s="504">
        <v>13532944.624053372</v>
      </c>
      <c r="AN82" s="504">
        <v>13532944.624053372</v>
      </c>
      <c r="AO82" s="504">
        <v>13532944.624053372</v>
      </c>
      <c r="AP82" s="504">
        <v>13532944.624053372</v>
      </c>
      <c r="AQ82" s="504">
        <v>13532944.624053372</v>
      </c>
      <c r="AR82" s="504">
        <v>13532944.624053372</v>
      </c>
      <c r="AS82" s="504">
        <v>13532944.624053372</v>
      </c>
      <c r="AT82" s="504">
        <v>13532944.624053372</v>
      </c>
      <c r="AU82" s="504">
        <v>13532944.624053372</v>
      </c>
      <c r="AV82" s="504">
        <v>13532944.624053372</v>
      </c>
      <c r="AW82" s="504">
        <v>13532944.624053372</v>
      </c>
      <c r="AX82" s="504">
        <f t="shared" ref="B82:AZ82" si="4">-AX73</f>
        <v>35594484.333333336</v>
      </c>
      <c r="AY82" s="504">
        <f t="shared" si="4"/>
        <v>35594484.333333336</v>
      </c>
      <c r="AZ82" s="504">
        <f t="shared" si="4"/>
        <v>35594484.333333336</v>
      </c>
    </row>
    <row r="83" spans="1:52" x14ac:dyDescent="0.25">
      <c r="A83" s="506" t="s">
        <v>276</v>
      </c>
      <c r="B83" s="504">
        <v>0</v>
      </c>
      <c r="C83" s="504">
        <v>0</v>
      </c>
      <c r="D83" s="504">
        <v>0</v>
      </c>
      <c r="E83" s="504">
        <v>0</v>
      </c>
      <c r="F83" s="504">
        <v>0</v>
      </c>
      <c r="G83" s="504">
        <v>0</v>
      </c>
      <c r="H83" s="504">
        <v>0</v>
      </c>
      <c r="I83" s="504">
        <v>0</v>
      </c>
      <c r="J83" s="504">
        <v>0</v>
      </c>
      <c r="K83" s="504">
        <v>0</v>
      </c>
      <c r="L83" s="504">
        <v>0</v>
      </c>
      <c r="M83" s="505">
        <v>0</v>
      </c>
      <c r="N83" s="504">
        <v>0</v>
      </c>
      <c r="O83" s="504">
        <v>0</v>
      </c>
      <c r="P83" s="504">
        <v>0</v>
      </c>
      <c r="Q83" s="504">
        <v>0</v>
      </c>
      <c r="R83" s="504">
        <v>0</v>
      </c>
      <c r="S83" s="504">
        <v>0</v>
      </c>
      <c r="T83" s="504">
        <v>0</v>
      </c>
      <c r="U83" s="504">
        <v>0</v>
      </c>
      <c r="V83" s="504">
        <v>0</v>
      </c>
      <c r="W83" s="504">
        <v>0</v>
      </c>
      <c r="X83" s="504">
        <v>0</v>
      </c>
      <c r="Y83" s="504">
        <v>0</v>
      </c>
      <c r="Z83" s="504">
        <v>0</v>
      </c>
      <c r="AA83" s="504">
        <v>0</v>
      </c>
      <c r="AB83" s="504">
        <v>0</v>
      </c>
      <c r="AC83" s="504">
        <v>0</v>
      </c>
      <c r="AD83" s="504">
        <v>0</v>
      </c>
      <c r="AE83" s="504">
        <v>0</v>
      </c>
      <c r="AF83" s="504">
        <v>0</v>
      </c>
      <c r="AG83" s="504">
        <v>0</v>
      </c>
      <c r="AH83" s="504">
        <v>0</v>
      </c>
      <c r="AI83" s="504">
        <v>0</v>
      </c>
      <c r="AJ83" s="504">
        <v>0</v>
      </c>
      <c r="AK83" s="504">
        <v>0</v>
      </c>
      <c r="AL83" s="504">
        <v>0</v>
      </c>
      <c r="AM83" s="504">
        <v>0</v>
      </c>
      <c r="AN83" s="504">
        <v>0</v>
      </c>
      <c r="AO83" s="504">
        <v>0</v>
      </c>
      <c r="AP83" s="504">
        <v>0</v>
      </c>
      <c r="AQ83" s="504">
        <v>0</v>
      </c>
      <c r="AR83" s="504">
        <v>0</v>
      </c>
      <c r="AS83" s="504">
        <v>0</v>
      </c>
      <c r="AT83" s="504">
        <v>0</v>
      </c>
      <c r="AU83" s="504">
        <v>0</v>
      </c>
      <c r="AV83" s="504">
        <v>0</v>
      </c>
      <c r="AW83" s="504">
        <v>0</v>
      </c>
      <c r="AX83" s="504">
        <f t="shared" ref="B83:AZ83" si="5">AX75</f>
        <v>0</v>
      </c>
      <c r="AY83" s="504">
        <f t="shared" si="5"/>
        <v>0</v>
      </c>
      <c r="AZ83" s="504">
        <f t="shared" si="5"/>
        <v>0</v>
      </c>
    </row>
    <row r="84" spans="1:52" x14ac:dyDescent="0.25">
      <c r="A84" s="506" t="s">
        <v>275</v>
      </c>
      <c r="B84" s="504">
        <v>0</v>
      </c>
      <c r="C84" s="504">
        <v>0</v>
      </c>
      <c r="D84" s="504">
        <v>0</v>
      </c>
      <c r="E84" s="504">
        <v>0</v>
      </c>
      <c r="F84" s="504">
        <v>0</v>
      </c>
      <c r="G84" s="504">
        <v>0</v>
      </c>
      <c r="H84" s="504">
        <v>0</v>
      </c>
      <c r="I84" s="504">
        <v>0</v>
      </c>
      <c r="J84" s="504">
        <v>0</v>
      </c>
      <c r="K84" s="504">
        <v>0</v>
      </c>
      <c r="L84" s="504">
        <v>0</v>
      </c>
      <c r="M84" s="505">
        <v>0</v>
      </c>
      <c r="N84" s="504">
        <v>0</v>
      </c>
      <c r="O84" s="504">
        <v>0</v>
      </c>
      <c r="P84" s="504">
        <v>0</v>
      </c>
      <c r="Q84" s="504">
        <v>0</v>
      </c>
      <c r="R84" s="504">
        <v>0</v>
      </c>
      <c r="S84" s="504">
        <v>0</v>
      </c>
      <c r="T84" s="504">
        <v>0</v>
      </c>
      <c r="U84" s="504">
        <v>0</v>
      </c>
      <c r="V84" s="504">
        <v>0</v>
      </c>
      <c r="W84" s="504">
        <v>0</v>
      </c>
      <c r="X84" s="504">
        <v>0</v>
      </c>
      <c r="Y84" s="504">
        <v>0</v>
      </c>
      <c r="Z84" s="504">
        <v>0</v>
      </c>
      <c r="AA84" s="504">
        <v>0</v>
      </c>
      <c r="AB84" s="504">
        <v>0</v>
      </c>
      <c r="AC84" s="504">
        <v>0</v>
      </c>
      <c r="AD84" s="504">
        <v>0</v>
      </c>
      <c r="AE84" s="504">
        <v>0</v>
      </c>
      <c r="AF84" s="504">
        <v>0</v>
      </c>
      <c r="AG84" s="504">
        <v>0</v>
      </c>
      <c r="AH84" s="504">
        <v>0</v>
      </c>
      <c r="AI84" s="504">
        <v>0</v>
      </c>
      <c r="AJ84" s="504">
        <v>0</v>
      </c>
      <c r="AK84" s="504">
        <v>0</v>
      </c>
      <c r="AL84" s="504">
        <v>0</v>
      </c>
      <c r="AM84" s="504">
        <v>0</v>
      </c>
      <c r="AN84" s="504">
        <v>0</v>
      </c>
      <c r="AO84" s="504">
        <v>0</v>
      </c>
      <c r="AP84" s="504">
        <v>0</v>
      </c>
      <c r="AQ84" s="504">
        <v>0</v>
      </c>
      <c r="AR84" s="504">
        <v>0</v>
      </c>
      <c r="AS84" s="504">
        <v>0</v>
      </c>
      <c r="AT84" s="504">
        <v>0</v>
      </c>
      <c r="AU84" s="504">
        <v>0</v>
      </c>
      <c r="AV84" s="504">
        <v>0</v>
      </c>
      <c r="AW84" s="504">
        <v>0</v>
      </c>
      <c r="AX84" s="504">
        <f>IF(SUM($B$77:AX77)+SUM($A$84:AW84)&gt;0,0,SUM($B$77:AX77)-SUM($A$84:AW84))</f>
        <v>-129916384.79929483</v>
      </c>
      <c r="AY84" s="504">
        <f>IF(SUM($B$77:AY77)+SUM($A$84:AX84)&gt;0,0,SUM($B$77:AY77)-SUM($A$84:AX84))</f>
        <v>-152970763.16471541</v>
      </c>
      <c r="AZ84" s="504">
        <f>IF(SUM($B$77:AZ77)+SUM($A$84:AY84)&gt;0,0,SUM($B$77:AZ77)-SUM($A$84:AY84))</f>
        <v>-158025673.05276811</v>
      </c>
    </row>
    <row r="85" spans="1:52" x14ac:dyDescent="0.25">
      <c r="A85" s="506" t="s">
        <v>274</v>
      </c>
      <c r="B85" s="515">
        <v>-127209679.46610171</v>
      </c>
      <c r="C85" s="515">
        <v>1758067.2440266609</v>
      </c>
      <c r="D85" s="515">
        <v>1820183.1286533475</v>
      </c>
      <c r="E85" s="515">
        <v>1884537.4435266703</v>
      </c>
      <c r="F85" s="515">
        <v>1951212.341658324</v>
      </c>
      <c r="G85" s="515">
        <v>2020293.0389398634</v>
      </c>
      <c r="H85" s="515">
        <v>2091867.9301060587</v>
      </c>
      <c r="I85" s="515">
        <v>2166028.7085379213</v>
      </c>
      <c r="J85" s="515">
        <v>2242870.5020436198</v>
      </c>
      <c r="K85" s="515">
        <v>2322491.9848275781</v>
      </c>
      <c r="L85" s="515">
        <v>2404995.5297330618</v>
      </c>
      <c r="M85" s="515">
        <v>2490487.3290219903</v>
      </c>
      <c r="N85" s="515">
        <v>2579077.5597756654</v>
      </c>
      <c r="O85" s="515">
        <v>2670880.5221941024</v>
      </c>
      <c r="P85" s="515">
        <v>2766014.7989276499</v>
      </c>
      <c r="Q85" s="515">
        <v>2864603.4196635783</v>
      </c>
      <c r="R85" s="515">
        <v>2966774.0271821171</v>
      </c>
      <c r="S85" s="515">
        <v>3072659.0530913919</v>
      </c>
      <c r="T85" s="515">
        <v>3182395.8994728476</v>
      </c>
      <c r="U85" s="515">
        <v>3296127.1346639544</v>
      </c>
      <c r="V85" s="515">
        <v>3414000.6834491342</v>
      </c>
      <c r="W85" s="515">
        <v>3536170.0278942734</v>
      </c>
      <c r="X85" s="515">
        <v>3662794.4230864793</v>
      </c>
      <c r="Y85" s="515">
        <v>3794039.1240595132</v>
      </c>
      <c r="Z85" s="515">
        <v>3930075.6002241001</v>
      </c>
      <c r="AA85" s="515">
        <v>4071081.7815456614</v>
      </c>
      <c r="AB85" s="515">
        <v>4217242.3048218861</v>
      </c>
      <c r="AC85" s="515">
        <v>4368748.7683729753</v>
      </c>
      <c r="AD85" s="515">
        <v>4525799.9954812899</v>
      </c>
      <c r="AE85" s="515">
        <v>4688602.306930542</v>
      </c>
      <c r="AF85" s="515">
        <v>4857369.8229831457</v>
      </c>
      <c r="AG85" s="515">
        <v>5032324.7392447032</v>
      </c>
      <c r="AH85" s="515">
        <v>5213697.6567086689</v>
      </c>
      <c r="AI85" s="515">
        <v>5401727.8904866092</v>
      </c>
      <c r="AJ85" s="515">
        <v>5596663.8015936743</v>
      </c>
      <c r="AK85" s="515">
        <v>5798763.1522330288</v>
      </c>
      <c r="AL85" s="515">
        <v>6008293.4610693697</v>
      </c>
      <c r="AM85" s="515">
        <v>2540716.3298702482</v>
      </c>
      <c r="AN85" s="515">
        <v>0</v>
      </c>
      <c r="AO85" s="515">
        <v>0</v>
      </c>
      <c r="AP85" s="515">
        <v>0</v>
      </c>
      <c r="AQ85" s="515">
        <v>0</v>
      </c>
      <c r="AR85" s="515">
        <v>0</v>
      </c>
      <c r="AS85" s="515">
        <v>0</v>
      </c>
      <c r="AT85" s="515">
        <v>0</v>
      </c>
      <c r="AU85" s="515">
        <v>0</v>
      </c>
      <c r="AV85" s="515">
        <v>0</v>
      </c>
      <c r="AW85" s="515">
        <v>0</v>
      </c>
      <c r="AX85" s="515">
        <f>IF(((SUM($B$64:AX64)+SUM($B$66:AX70))+SUM($B$87:AX87))&lt;0,((SUM($B$64:AX64)+SUM($B$66:AX70))+SUM($B$87:AX87))*0.2-SUM($A$85:AW85),IF(SUM($B$85:AW85)&lt;0,0-SUM($B$85:AW85),0))</f>
        <v>0</v>
      </c>
      <c r="AY85" s="515">
        <f>IF(((SUM($B$64:AY64)+SUM($B$66:AY70))+SUM($B$87:AY87))&lt;0,((SUM($B$64:AY64)+SUM($B$66:AY70))+SUM($B$87:AY87))*0.2-SUM($A$85:AX85),IF(SUM($B$85:AX85)&lt;0,0-SUM($B$85:AX85),0))</f>
        <v>0</v>
      </c>
      <c r="AZ85" s="515">
        <f>IF(((SUM($B$64:AZ64)+SUM($B$66:AZ70))+SUM($B$87:AZ87))&lt;0,((SUM($B$64:AZ64)+SUM($B$66:AZ70))+SUM($B$87:AZ87))*0.2-SUM($A$85:AY85),IF(SUM($B$85:AY85)&lt;0,0-SUM($B$85:AY85),0))</f>
        <v>0</v>
      </c>
    </row>
    <row r="86" spans="1:52" x14ac:dyDescent="0.25">
      <c r="A86" s="506" t="s">
        <v>273</v>
      </c>
      <c r="B86" s="504">
        <v>0</v>
      </c>
      <c r="C86" s="504">
        <v>0</v>
      </c>
      <c r="D86" s="504">
        <v>0</v>
      </c>
      <c r="E86" s="504">
        <v>0</v>
      </c>
      <c r="F86" s="504">
        <v>0</v>
      </c>
      <c r="G86" s="504">
        <v>0</v>
      </c>
      <c r="H86" s="504">
        <v>0</v>
      </c>
      <c r="I86" s="504">
        <v>0</v>
      </c>
      <c r="J86" s="504">
        <v>0</v>
      </c>
      <c r="K86" s="504">
        <v>0</v>
      </c>
      <c r="L86" s="504">
        <v>0</v>
      </c>
      <c r="M86" s="505">
        <v>0</v>
      </c>
      <c r="N86" s="504">
        <v>0</v>
      </c>
      <c r="O86" s="504">
        <v>0</v>
      </c>
      <c r="P86" s="504">
        <v>0</v>
      </c>
      <c r="Q86" s="504">
        <v>0</v>
      </c>
      <c r="R86" s="504">
        <v>0</v>
      </c>
      <c r="S86" s="504">
        <v>0</v>
      </c>
      <c r="T86" s="504">
        <v>0</v>
      </c>
      <c r="U86" s="504">
        <v>0</v>
      </c>
      <c r="V86" s="504">
        <v>0</v>
      </c>
      <c r="W86" s="504">
        <v>0</v>
      </c>
      <c r="X86" s="504">
        <v>0</v>
      </c>
      <c r="Y86" s="504">
        <v>0</v>
      </c>
      <c r="Z86" s="504">
        <v>0</v>
      </c>
      <c r="AA86" s="504">
        <v>0</v>
      </c>
      <c r="AB86" s="504">
        <v>0</v>
      </c>
      <c r="AC86" s="504">
        <v>0</v>
      </c>
      <c r="AD86" s="504">
        <v>0</v>
      </c>
      <c r="AE86" s="504">
        <v>0</v>
      </c>
      <c r="AF86" s="504">
        <v>0</v>
      </c>
      <c r="AG86" s="504">
        <v>0</v>
      </c>
      <c r="AH86" s="504">
        <v>0</v>
      </c>
      <c r="AI86" s="504">
        <v>0</v>
      </c>
      <c r="AJ86" s="504">
        <v>0</v>
      </c>
      <c r="AK86" s="504">
        <v>0</v>
      </c>
      <c r="AL86" s="504">
        <v>0</v>
      </c>
      <c r="AM86" s="504">
        <v>0</v>
      </c>
      <c r="AN86" s="504">
        <v>0</v>
      </c>
      <c r="AO86" s="504">
        <v>0</v>
      </c>
      <c r="AP86" s="504">
        <v>0</v>
      </c>
      <c r="AQ86" s="504">
        <v>0</v>
      </c>
      <c r="AR86" s="504">
        <v>0</v>
      </c>
      <c r="AS86" s="504">
        <v>0</v>
      </c>
      <c r="AT86" s="504">
        <v>0</v>
      </c>
      <c r="AU86" s="504">
        <v>0</v>
      </c>
      <c r="AV86" s="504">
        <v>0</v>
      </c>
      <c r="AW86" s="504">
        <v>0</v>
      </c>
      <c r="AX86" s="504">
        <f t="shared" ref="C86:AZ86" si="6">-(AX64-AW64)*$B$39</f>
        <v>0</v>
      </c>
      <c r="AY86" s="504">
        <f t="shared" si="6"/>
        <v>0</v>
      </c>
      <c r="AZ86" s="504">
        <f t="shared" si="6"/>
        <v>0</v>
      </c>
    </row>
    <row r="87" spans="1:52" x14ac:dyDescent="0.25">
      <c r="A87" s="506" t="s">
        <v>272</v>
      </c>
      <c r="B87" s="504">
        <v>-636048397.33050847</v>
      </c>
      <c r="C87" s="504">
        <v>0</v>
      </c>
      <c r="D87" s="504">
        <v>0</v>
      </c>
      <c r="E87" s="504">
        <v>0</v>
      </c>
      <c r="F87" s="504">
        <v>0</v>
      </c>
      <c r="G87" s="504">
        <v>0</v>
      </c>
      <c r="H87" s="504">
        <v>0</v>
      </c>
      <c r="I87" s="504">
        <v>0</v>
      </c>
      <c r="J87" s="504">
        <v>0</v>
      </c>
      <c r="K87" s="504">
        <v>0</v>
      </c>
      <c r="L87" s="504">
        <v>0</v>
      </c>
      <c r="M87" s="505">
        <v>0</v>
      </c>
      <c r="N87" s="504">
        <v>0</v>
      </c>
      <c r="O87" s="504">
        <v>0</v>
      </c>
      <c r="P87" s="504">
        <v>0</v>
      </c>
      <c r="Q87" s="504">
        <v>0</v>
      </c>
      <c r="R87" s="504">
        <v>0</v>
      </c>
      <c r="S87" s="504">
        <v>0</v>
      </c>
      <c r="T87" s="504">
        <v>0</v>
      </c>
      <c r="U87" s="504">
        <v>0</v>
      </c>
      <c r="V87" s="504">
        <v>0</v>
      </c>
      <c r="W87" s="504">
        <v>0</v>
      </c>
      <c r="X87" s="504">
        <v>0</v>
      </c>
      <c r="Y87" s="504">
        <v>0</v>
      </c>
      <c r="Z87" s="504">
        <v>0</v>
      </c>
      <c r="AA87" s="504">
        <v>0</v>
      </c>
      <c r="AB87" s="504">
        <v>0</v>
      </c>
      <c r="AC87" s="504">
        <v>0</v>
      </c>
      <c r="AD87" s="504">
        <v>0</v>
      </c>
      <c r="AE87" s="504">
        <v>0</v>
      </c>
      <c r="AF87" s="504">
        <v>0</v>
      </c>
      <c r="AG87" s="504">
        <v>0</v>
      </c>
      <c r="AH87" s="504">
        <v>0</v>
      </c>
      <c r="AI87" s="504">
        <v>0</v>
      </c>
      <c r="AJ87" s="504">
        <v>0</v>
      </c>
      <c r="AK87" s="504">
        <v>0</v>
      </c>
      <c r="AL87" s="504">
        <v>0</v>
      </c>
      <c r="AM87" s="504">
        <v>0</v>
      </c>
      <c r="AN87" s="504">
        <v>0</v>
      </c>
      <c r="AO87" s="504">
        <v>0</v>
      </c>
      <c r="AP87" s="504">
        <v>0</v>
      </c>
      <c r="AQ87" s="504">
        <v>0</v>
      </c>
      <c r="AR87" s="504">
        <v>0</v>
      </c>
      <c r="AS87" s="504">
        <v>0</v>
      </c>
      <c r="AT87" s="504">
        <v>0</v>
      </c>
      <c r="AU87" s="504">
        <v>0</v>
      </c>
      <c r="AV87" s="504">
        <v>0</v>
      </c>
      <c r="AW87" s="504">
        <v>0</v>
      </c>
      <c r="AX87" s="504"/>
      <c r="AY87" s="504"/>
      <c r="AZ87" s="504"/>
    </row>
    <row r="88" spans="1:52" x14ac:dyDescent="0.25">
      <c r="A88" s="506" t="s">
        <v>271</v>
      </c>
      <c r="B88" s="504">
        <v>0</v>
      </c>
      <c r="C88" s="504">
        <v>0</v>
      </c>
      <c r="D88" s="504">
        <v>0</v>
      </c>
      <c r="E88" s="504">
        <v>0</v>
      </c>
      <c r="F88" s="504">
        <v>0</v>
      </c>
      <c r="G88" s="504">
        <v>0</v>
      </c>
      <c r="H88" s="504">
        <v>0</v>
      </c>
      <c r="I88" s="504">
        <v>0</v>
      </c>
      <c r="J88" s="504">
        <v>0</v>
      </c>
      <c r="K88" s="504">
        <v>0</v>
      </c>
      <c r="L88" s="504">
        <v>0</v>
      </c>
      <c r="M88" s="505">
        <v>0</v>
      </c>
      <c r="N88" s="504">
        <v>0</v>
      </c>
      <c r="O88" s="504">
        <v>0</v>
      </c>
      <c r="P88" s="504">
        <v>0</v>
      </c>
      <c r="Q88" s="504">
        <v>0</v>
      </c>
      <c r="R88" s="504">
        <v>0</v>
      </c>
      <c r="S88" s="504">
        <v>0</v>
      </c>
      <c r="T88" s="504">
        <v>0</v>
      </c>
      <c r="U88" s="504">
        <v>0</v>
      </c>
      <c r="V88" s="504">
        <v>0</v>
      </c>
      <c r="W88" s="504">
        <v>0</v>
      </c>
      <c r="X88" s="504">
        <v>0</v>
      </c>
      <c r="Y88" s="504">
        <v>0</v>
      </c>
      <c r="Z88" s="504">
        <v>0</v>
      </c>
      <c r="AA88" s="504">
        <v>0</v>
      </c>
      <c r="AB88" s="504">
        <v>0</v>
      </c>
      <c r="AC88" s="504">
        <v>0</v>
      </c>
      <c r="AD88" s="504">
        <v>0</v>
      </c>
      <c r="AE88" s="504">
        <v>0</v>
      </c>
      <c r="AF88" s="504">
        <v>0</v>
      </c>
      <c r="AG88" s="504">
        <v>0</v>
      </c>
      <c r="AH88" s="504">
        <v>0</v>
      </c>
      <c r="AI88" s="504">
        <v>0</v>
      </c>
      <c r="AJ88" s="504">
        <v>0</v>
      </c>
      <c r="AK88" s="504">
        <v>0</v>
      </c>
      <c r="AL88" s="504">
        <v>0</v>
      </c>
      <c r="AM88" s="504">
        <v>0</v>
      </c>
      <c r="AN88" s="504">
        <v>0</v>
      </c>
      <c r="AO88" s="504">
        <v>0</v>
      </c>
      <c r="AP88" s="504">
        <v>0</v>
      </c>
      <c r="AQ88" s="504">
        <v>0</v>
      </c>
      <c r="AR88" s="504">
        <v>0</v>
      </c>
      <c r="AS88" s="504">
        <v>0</v>
      </c>
      <c r="AT88" s="504">
        <v>0</v>
      </c>
      <c r="AU88" s="504">
        <v>0</v>
      </c>
      <c r="AV88" s="504">
        <v>0</v>
      </c>
      <c r="AW88" s="504">
        <v>0</v>
      </c>
      <c r="AX88" s="504">
        <f t="shared" ref="B88:AZ88" si="7">AX59-AX60</f>
        <v>0</v>
      </c>
      <c r="AY88" s="504">
        <f t="shared" si="7"/>
        <v>0</v>
      </c>
      <c r="AZ88" s="504">
        <f t="shared" si="7"/>
        <v>0</v>
      </c>
    </row>
    <row r="89" spans="1:52" s="467" customFormat="1" ht="14.25" x14ac:dyDescent="0.25">
      <c r="A89" s="516" t="s">
        <v>270</v>
      </c>
      <c r="B89" s="502">
        <v>-763258076.79661012</v>
      </c>
      <c r="C89" s="502">
        <v>-3295798.8862466011</v>
      </c>
      <c r="D89" s="502">
        <v>-2774241.1876219977</v>
      </c>
      <c r="E89" s="502">
        <v>-2239252.9075174164</v>
      </c>
      <c r="F89" s="502">
        <v>-1690341.1278628428</v>
      </c>
      <c r="G89" s="502">
        <v>-1126994.5533090513</v>
      </c>
      <c r="H89" s="502">
        <v>-548682.81544729508</v>
      </c>
      <c r="I89" s="502">
        <v>45144.246008368209</v>
      </c>
      <c r="J89" s="502">
        <v>655057.39790723287</v>
      </c>
      <c r="K89" s="502">
        <v>1281648.685475504</v>
      </c>
      <c r="L89" s="502">
        <v>1925532.3457730915</v>
      </c>
      <c r="M89" s="503">
        <v>2587345.5323712174</v>
      </c>
      <c r="N89" s="502">
        <v>3267749.3077578768</v>
      </c>
      <c r="O89" s="502">
        <v>3967429.4731330369</v>
      </c>
      <c r="P89" s="502">
        <v>4687097.5243989918</v>
      </c>
      <c r="Q89" s="502">
        <v>5427491.6396790389</v>
      </c>
      <c r="R89" s="502">
        <v>6189377.6756548751</v>
      </c>
      <c r="S89" s="502">
        <v>6973550.2219751608</v>
      </c>
      <c r="T89" s="502">
        <v>7780833.6911284812</v>
      </c>
      <c r="U89" s="502">
        <v>8612083.4931397475</v>
      </c>
      <c r="V89" s="502">
        <v>9468187.1767153051</v>
      </c>
      <c r="W89" s="502">
        <v>10350065.634250857</v>
      </c>
      <c r="X89" s="502">
        <v>11258674.396268509</v>
      </c>
      <c r="Y89" s="502">
        <v>12195004.992971424</v>
      </c>
      <c r="Z89" s="502">
        <v>13160086.240823504</v>
      </c>
      <c r="AA89" s="502">
        <v>14154985.719617471</v>
      </c>
      <c r="AB89" s="502">
        <v>15180811.250139413</v>
      </c>
      <c r="AC89" s="502">
        <v>16238712.42231047</v>
      </c>
      <c r="AD89" s="502">
        <v>17329882.17582497</v>
      </c>
      <c r="AE89" s="502">
        <v>18455558.43538506</v>
      </c>
      <c r="AF89" s="502">
        <v>19617025.922565363</v>
      </c>
      <c r="AG89" s="502">
        <v>20815617.810999136</v>
      </c>
      <c r="AH89" s="502">
        <v>22052717.706647623</v>
      </c>
      <c r="AI89" s="502">
        <v>23329761.500179891</v>
      </c>
      <c r="AJ89" s="502">
        <v>24648239.35768687</v>
      </c>
      <c r="AK89" s="502">
        <v>26009697.852387547</v>
      </c>
      <c r="AL89" s="502">
        <v>27415742.096270077</v>
      </c>
      <c r="AM89" s="502">
        <v>25183221.945316412</v>
      </c>
      <c r="AN89" s="502">
        <v>23917546.439410862</v>
      </c>
      <c r="AO89" s="502">
        <v>25234066.560481563</v>
      </c>
      <c r="AP89" s="502">
        <v>26593618.127688505</v>
      </c>
      <c r="AQ89" s="502">
        <v>27997812.139274135</v>
      </c>
      <c r="AR89" s="502">
        <v>29448320.731942616</v>
      </c>
      <c r="AS89" s="502">
        <v>30946879.528920256</v>
      </c>
      <c r="AT89" s="502">
        <v>32495290.089928403</v>
      </c>
      <c r="AU89" s="502">
        <v>34095422.386446297</v>
      </c>
      <c r="AV89" s="502">
        <v>35749217.485447332</v>
      </c>
      <c r="AW89" s="502">
        <v>37458690.245403811</v>
      </c>
      <c r="AX89" s="502">
        <f t="shared" ref="C89:AZ89" si="8">SUM(AX81:AX88)</f>
        <v>645992214.19942176</v>
      </c>
      <c r="AY89" s="502">
        <f t="shared" si="8"/>
        <v>647477536.99219501</v>
      </c>
      <c r="AZ89" s="502">
        <f t="shared" si="8"/>
        <v>667697176.54440582</v>
      </c>
    </row>
    <row r="90" spans="1:52" s="467" customFormat="1" ht="14.25" x14ac:dyDescent="0.25">
      <c r="A90" s="516" t="s">
        <v>604</v>
      </c>
      <c r="B90" s="502">
        <v>-763258076.79661012</v>
      </c>
      <c r="C90" s="502">
        <v>-766553875.68285668</v>
      </c>
      <c r="D90" s="502">
        <v>-769328116.87047863</v>
      </c>
      <c r="E90" s="502">
        <v>-771567369.77799606</v>
      </c>
      <c r="F90" s="502">
        <v>-773257710.90585887</v>
      </c>
      <c r="G90" s="502">
        <v>-774384705.45916796</v>
      </c>
      <c r="H90" s="502">
        <v>-774933388.27461529</v>
      </c>
      <c r="I90" s="502">
        <v>-774888244.02860689</v>
      </c>
      <c r="J90" s="502">
        <v>-774233186.63069963</v>
      </c>
      <c r="K90" s="502">
        <v>-772951537.94522417</v>
      </c>
      <c r="L90" s="502">
        <v>-771026005.59945107</v>
      </c>
      <c r="M90" s="503">
        <v>-768438660.0670799</v>
      </c>
      <c r="N90" s="502">
        <v>-765170910.75932205</v>
      </c>
      <c r="O90" s="502">
        <v>-761203481.28618896</v>
      </c>
      <c r="P90" s="502">
        <v>-756516383.76178992</v>
      </c>
      <c r="Q90" s="502">
        <v>-751088892.12211084</v>
      </c>
      <c r="R90" s="502">
        <v>-744899514.44645596</v>
      </c>
      <c r="S90" s="502">
        <v>-737925964.22448075</v>
      </c>
      <c r="T90" s="502">
        <v>-730145130.53335226</v>
      </c>
      <c r="U90" s="502">
        <v>-721533047.04021251</v>
      </c>
      <c r="V90" s="502">
        <v>-712064859.86349726</v>
      </c>
      <c r="W90" s="502">
        <v>-701714794.22924638</v>
      </c>
      <c r="X90" s="502">
        <v>-690456119.83297789</v>
      </c>
      <c r="Y90" s="502">
        <v>-678261114.84000647</v>
      </c>
      <c r="Z90" s="502">
        <v>-665101028.59918296</v>
      </c>
      <c r="AA90" s="502">
        <v>-650946042.87956548</v>
      </c>
      <c r="AB90" s="502">
        <v>-635765231.62942612</v>
      </c>
      <c r="AC90" s="502">
        <v>-619526519.20711565</v>
      </c>
      <c r="AD90" s="502">
        <v>-602196637.03129065</v>
      </c>
      <c r="AE90" s="502">
        <v>-583741078.59590554</v>
      </c>
      <c r="AF90" s="502">
        <v>-564124052.6733402</v>
      </c>
      <c r="AG90" s="502">
        <v>-543308434.86234105</v>
      </c>
      <c r="AH90" s="502">
        <v>-521255717.15569341</v>
      </c>
      <c r="AI90" s="502">
        <v>-497925955.65551353</v>
      </c>
      <c r="AJ90" s="502">
        <v>-473277716.29782665</v>
      </c>
      <c r="AK90" s="502">
        <v>-447268018.4454391</v>
      </c>
      <c r="AL90" s="502">
        <v>-419852276.34916902</v>
      </c>
      <c r="AM90" s="502">
        <v>-394669054.40385258</v>
      </c>
      <c r="AN90" s="502">
        <v>-370751507.96444172</v>
      </c>
      <c r="AO90" s="502">
        <v>-345517441.40396017</v>
      </c>
      <c r="AP90" s="502">
        <v>-318923823.27627164</v>
      </c>
      <c r="AQ90" s="502">
        <v>-290926011.13699752</v>
      </c>
      <c r="AR90" s="502">
        <v>-261477690.4050549</v>
      </c>
      <c r="AS90" s="502">
        <v>-230530810.87613463</v>
      </c>
      <c r="AT90" s="502">
        <v>-198035520.78620625</v>
      </c>
      <c r="AU90" s="502">
        <v>-163940098.39975995</v>
      </c>
      <c r="AV90" s="502">
        <v>-128190880.91431262</v>
      </c>
      <c r="AW90" s="502">
        <v>-90732190.668908805</v>
      </c>
      <c r="AX90" s="502">
        <f>SUM($B$89:AX89)</f>
        <v>555260023.53051293</v>
      </c>
      <c r="AY90" s="502">
        <f>SUM($B$89:AY89)</f>
        <v>1202737560.5227079</v>
      </c>
      <c r="AZ90" s="502">
        <f>SUM($B$89:AZ89)</f>
        <v>1870434737.0671139</v>
      </c>
    </row>
    <row r="91" spans="1:52" x14ac:dyDescent="0.25">
      <c r="A91" s="517" t="s">
        <v>268</v>
      </c>
      <c r="B91" s="518">
        <v>1</v>
      </c>
      <c r="C91" s="518">
        <v>0.88105726872246692</v>
      </c>
      <c r="D91" s="518">
        <v>0.77626191076869333</v>
      </c>
      <c r="E91" s="518">
        <v>0.68393119891514842</v>
      </c>
      <c r="F91" s="518">
        <v>0.60258255411026285</v>
      </c>
      <c r="G91" s="518">
        <v>0.53090973930419638</v>
      </c>
      <c r="H91" s="518">
        <v>0.4677618848495122</v>
      </c>
      <c r="I91" s="518">
        <v>0.41212500867798435</v>
      </c>
      <c r="J91" s="518">
        <v>0.3631057345180479</v>
      </c>
      <c r="K91" s="518">
        <v>0.31991694671193649</v>
      </c>
      <c r="L91" s="518">
        <v>0.28186515128804979</v>
      </c>
      <c r="M91" s="519">
        <v>0.24833934034189409</v>
      </c>
      <c r="N91" s="518">
        <v>0.21880118091796832</v>
      </c>
      <c r="O91" s="518">
        <v>0.19277637085283555</v>
      </c>
      <c r="P91" s="518">
        <v>0.16984702277782865</v>
      </c>
      <c r="Q91" s="518">
        <v>0.14964495398927638</v>
      </c>
      <c r="R91" s="518">
        <v>0.13184577443989109</v>
      </c>
      <c r="S91" s="518">
        <v>0.11616367792060887</v>
      </c>
      <c r="T91" s="518">
        <v>0.102346852793488</v>
      </c>
      <c r="U91" s="518">
        <v>9.0173438584570942E-2</v>
      </c>
      <c r="V91" s="518">
        <v>7.9447963510635183E-2</v>
      </c>
      <c r="W91" s="518">
        <v>6.999820573624245E-2</v>
      </c>
      <c r="X91" s="518">
        <v>6.1672427961447097E-2</v>
      </c>
      <c r="Y91" s="518">
        <v>5.4336940935195678E-2</v>
      </c>
      <c r="Z91" s="518">
        <v>4.7873956771097514E-2</v>
      </c>
      <c r="AA91" s="518">
        <v>4.2179697595680632E-2</v>
      </c>
      <c r="AB91" s="518">
        <v>3.7162729159189986E-2</v>
      </c>
      <c r="AC91" s="518">
        <v>3.2742492651268711E-2</v>
      </c>
      <c r="AD91" s="518">
        <v>2.8848011146492256E-2</v>
      </c>
      <c r="AE91" s="518">
        <v>2.5416749908803746E-2</v>
      </c>
      <c r="AF91" s="518">
        <v>2.239361225445264E-2</v>
      </c>
      <c r="AG91" s="518">
        <v>1.9730054849738013E-2</v>
      </c>
      <c r="AH91" s="518">
        <v>1.7383308237654636E-2</v>
      </c>
      <c r="AI91" s="518">
        <v>1.5315690077228756E-2</v>
      </c>
      <c r="AJ91" s="518">
        <v>1.3494000068042956E-2</v>
      </c>
      <c r="AK91" s="518">
        <v>1.1888986844090711E-2</v>
      </c>
      <c r="AL91" s="518">
        <v>1.0474878276731903E-2</v>
      </c>
      <c r="AM91" s="518">
        <v>9.228967644697713E-3</v>
      </c>
      <c r="AN91" s="518">
        <v>8.1312490261653842E-3</v>
      </c>
      <c r="AO91" s="518">
        <v>7.1640960582954934E-3</v>
      </c>
      <c r="AP91" s="518">
        <v>6.3119789059872195E-3</v>
      </c>
      <c r="AQ91" s="518">
        <v>5.5612148951429243E-3</v>
      </c>
      <c r="AR91" s="518">
        <v>4.8997488062933253E-3</v>
      </c>
      <c r="AS91" s="518">
        <v>4.3169593006989653E-3</v>
      </c>
      <c r="AT91" s="518">
        <v>3.8034883706598811E-3</v>
      </c>
      <c r="AU91" s="518">
        <v>3.3510910754712612E-3</v>
      </c>
      <c r="AV91" s="518">
        <v>2.9525031501949437E-3</v>
      </c>
      <c r="AW91" s="518">
        <v>2.6013243614052368E-3</v>
      </c>
      <c r="AX91" s="518">
        <f t="shared" ref="B91:AZ91" si="9">1/POWER((1+$B$44),AX79)</f>
        <v>2.2919157369209139E-3</v>
      </c>
      <c r="AY91" s="518">
        <f t="shared" si="9"/>
        <v>2.0193090193135802E-3</v>
      </c>
      <c r="AZ91" s="518">
        <f t="shared" si="9"/>
        <v>1.7791268892630662E-3</v>
      </c>
    </row>
    <row r="92" spans="1:52" s="467" customFormat="1" ht="14.25" x14ac:dyDescent="0.25">
      <c r="A92" s="520" t="s">
        <v>605</v>
      </c>
      <c r="B92" s="521">
        <v>-763258076.79661012</v>
      </c>
      <c r="C92" s="521">
        <v>-2903787.564974979</v>
      </c>
      <c r="D92" s="521">
        <v>-2153537.7652366608</v>
      </c>
      <c r="E92" s="521">
        <v>-1531494.9257126185</v>
      </c>
      <c r="F92" s="521">
        <v>-1018570.0741452142</v>
      </c>
      <c r="G92" s="521">
        <v>-598332.38449455774</v>
      </c>
      <c r="H92" s="521">
        <v>-256652.90793816379</v>
      </c>
      <c r="I92" s="521">
        <v>18605.072777959809</v>
      </c>
      <c r="J92" s="521">
        <v>237855.09761858697</v>
      </c>
      <c r="K92" s="521">
        <v>410021.13421469025</v>
      </c>
      <c r="L92" s="521">
        <v>542740.46595136588</v>
      </c>
      <c r="M92" s="503">
        <v>642539.6827456149</v>
      </c>
      <c r="N92" s="521">
        <v>714987.40748129692</v>
      </c>
      <c r="O92" s="521">
        <v>764826.6554451643</v>
      </c>
      <c r="P92" s="521">
        <v>796089.55998849985</v>
      </c>
      <c r="Q92" s="521">
        <v>812196.73669695202</v>
      </c>
      <c r="R92" s="521">
        <v>816043.29294769012</v>
      </c>
      <c r="S92" s="521">
        <v>810073.24194871308</v>
      </c>
      <c r="T92" s="521">
        <v>796343.84039653849</v>
      </c>
      <c r="U92" s="521">
        <v>776581.18195383425</v>
      </c>
      <c r="V92" s="521">
        <v>752228.18932754151</v>
      </c>
      <c r="W92" s="521">
        <v>724486.02364990418</v>
      </c>
      <c r="X92" s="521">
        <v>694349.7856452585</v>
      </c>
      <c r="Y92" s="521">
        <v>662639.26600750466</v>
      </c>
      <c r="Z92" s="521">
        <v>630025.39979709964</v>
      </c>
      <c r="AA92" s="521">
        <v>597053.01712464273</v>
      </c>
      <c r="AB92" s="521">
        <v>564160.37690571533</v>
      </c>
      <c r="AC92" s="521">
        <v>531695.9221535665</v>
      </c>
      <c r="AD92" s="521">
        <v>499932.63417559618</v>
      </c>
      <c r="AE92" s="521">
        <v>469080.31317949545</v>
      </c>
      <c r="AF92" s="521">
        <v>439296.07209547481</v>
      </c>
      <c r="AG92" s="521">
        <v>410693.28114219644</v>
      </c>
      <c r="AH92" s="521">
        <v>383349.18937263987</v>
      </c>
      <c r="AI92" s="521">
        <v>357311.39671241859</v>
      </c>
      <c r="AJ92" s="521">
        <v>332603.34356976568</v>
      </c>
      <c r="AK92" s="521">
        <v>309228.95558580995</v>
      </c>
      <c r="AL92" s="521">
        <v>287176.5613247038</v>
      </c>
      <c r="AM92" s="521">
        <v>232415.14052256657</v>
      </c>
      <c r="AN92" s="521">
        <v>194479.52619372492</v>
      </c>
      <c r="AO92" s="521">
        <v>180779.2767807121</v>
      </c>
      <c r="AP92" s="521">
        <v>167858.35665584917</v>
      </c>
      <c r="AQ92" s="521">
        <v>155701.84990034471</v>
      </c>
      <c r="AR92" s="521">
        <v>144289.37435367881</v>
      </c>
      <c r="AS92" s="521">
        <v>133596.41940998271</v>
      </c>
      <c r="AT92" s="521">
        <v>123595.45795826196</v>
      </c>
      <c r="AU92" s="521">
        <v>114256.86567364323</v>
      </c>
      <c r="AV92" s="521">
        <v>105549.67724278741</v>
      </c>
      <c r="AW92" s="521">
        <v>97442.203481701639</v>
      </c>
      <c r="AX92" s="521">
        <f t="shared" ref="B92:AY92" si="10">AX89*AX91</f>
        <v>1480559.7216520405</v>
      </c>
      <c r="AY92" s="521">
        <f t="shared" si="10"/>
        <v>1307457.2302512818</v>
      </c>
      <c r="AZ92" s="521">
        <f>AZ89*AZ91</f>
        <v>1187918.0006751812</v>
      </c>
    </row>
    <row r="93" spans="1:52" s="467" customFormat="1" ht="14.25" x14ac:dyDescent="0.25">
      <c r="A93" s="520" t="s">
        <v>606</v>
      </c>
      <c r="B93" s="521">
        <v>-763258076.79661012</v>
      </c>
      <c r="C93" s="521">
        <v>-766161864.36158514</v>
      </c>
      <c r="D93" s="521">
        <v>-768315402.12682176</v>
      </c>
      <c r="E93" s="521">
        <v>-769846897.05253434</v>
      </c>
      <c r="F93" s="521">
        <v>-770865467.12667954</v>
      </c>
      <c r="G93" s="521">
        <v>-771463799.51117408</v>
      </c>
      <c r="H93" s="521">
        <v>-771720452.41911221</v>
      </c>
      <c r="I93" s="521">
        <v>-771701847.34633422</v>
      </c>
      <c r="J93" s="521">
        <v>-771463992.24871564</v>
      </c>
      <c r="K93" s="521">
        <v>-771053971.114501</v>
      </c>
      <c r="L93" s="521">
        <v>-770511230.64854968</v>
      </c>
      <c r="M93" s="503">
        <v>-769868690.9658041</v>
      </c>
      <c r="N93" s="521">
        <v>-769153703.55832279</v>
      </c>
      <c r="O93" s="521">
        <v>-768388876.90287757</v>
      </c>
      <c r="P93" s="521">
        <v>-767592787.34288907</v>
      </c>
      <c r="Q93" s="521">
        <v>-766780590.60619211</v>
      </c>
      <c r="R93" s="521">
        <v>-765964547.31324446</v>
      </c>
      <c r="S93" s="521">
        <v>-765154474.07129574</v>
      </c>
      <c r="T93" s="521">
        <v>-764358130.23089921</v>
      </c>
      <c r="U93" s="521">
        <v>-763581549.04894543</v>
      </c>
      <c r="V93" s="521">
        <v>-762829320.85961783</v>
      </c>
      <c r="W93" s="521">
        <v>-762104834.8359679</v>
      </c>
      <c r="X93" s="521">
        <v>-761410485.05032265</v>
      </c>
      <c r="Y93" s="521">
        <v>-760747845.78431511</v>
      </c>
      <c r="Z93" s="521">
        <v>-760117820.38451803</v>
      </c>
      <c r="AA93" s="521">
        <v>-759520767.36739337</v>
      </c>
      <c r="AB93" s="521">
        <v>-758956606.99048769</v>
      </c>
      <c r="AC93" s="521">
        <v>-758424911.0683341</v>
      </c>
      <c r="AD93" s="521">
        <v>-757924978.43415856</v>
      </c>
      <c r="AE93" s="521">
        <v>-757455898.12097907</v>
      </c>
      <c r="AF93" s="521">
        <v>-757016602.04888356</v>
      </c>
      <c r="AG93" s="521">
        <v>-756605908.76774132</v>
      </c>
      <c r="AH93" s="521">
        <v>-756222559.57836866</v>
      </c>
      <c r="AI93" s="521">
        <v>-755865248.18165624</v>
      </c>
      <c r="AJ93" s="521">
        <v>-755532644.83808649</v>
      </c>
      <c r="AK93" s="521">
        <v>-755223415.88250065</v>
      </c>
      <c r="AL93" s="521">
        <v>-754936239.32117593</v>
      </c>
      <c r="AM93" s="521">
        <v>-754703824.18065333</v>
      </c>
      <c r="AN93" s="521">
        <v>-754509344.6544596</v>
      </c>
      <c r="AO93" s="521">
        <v>-754328565.37767887</v>
      </c>
      <c r="AP93" s="521">
        <v>-754160707.02102304</v>
      </c>
      <c r="AQ93" s="521">
        <v>-754005005.17112267</v>
      </c>
      <c r="AR93" s="521">
        <v>-753860715.79676902</v>
      </c>
      <c r="AS93" s="521">
        <v>-753727119.37735903</v>
      </c>
      <c r="AT93" s="521">
        <v>-753603523.91940081</v>
      </c>
      <c r="AU93" s="521">
        <v>-753489267.05372715</v>
      </c>
      <c r="AV93" s="521">
        <v>-753383717.37648439</v>
      </c>
      <c r="AW93" s="521">
        <v>-753286275.17300272</v>
      </c>
      <c r="AX93" s="521">
        <f>SUM($B$92:AX92)</f>
        <v>-751805715.45135069</v>
      </c>
      <c r="AY93" s="521">
        <f>SUM($B$92:AY92)</f>
        <v>-750498258.22109938</v>
      </c>
      <c r="AZ93" s="521">
        <f>SUM($B$92:AZ92)</f>
        <v>-749310340.22042418</v>
      </c>
    </row>
    <row r="94" spans="1:52" s="467" customFormat="1" ht="14.25" x14ac:dyDescent="0.25">
      <c r="A94" s="520" t="s">
        <v>607</v>
      </c>
      <c r="B94" s="522">
        <v>0</v>
      </c>
      <c r="C94" s="522">
        <v>0</v>
      </c>
      <c r="D94" s="522">
        <v>0</v>
      </c>
      <c r="E94" s="522">
        <v>0</v>
      </c>
      <c r="F94" s="522">
        <v>0</v>
      </c>
      <c r="G94" s="522">
        <v>0</v>
      </c>
      <c r="H94" s="522">
        <v>0</v>
      </c>
      <c r="I94" s="522">
        <v>0</v>
      </c>
      <c r="J94" s="522">
        <v>0</v>
      </c>
      <c r="K94" s="522">
        <v>0</v>
      </c>
      <c r="L94" s="522">
        <v>0</v>
      </c>
      <c r="M94" s="523">
        <v>0</v>
      </c>
      <c r="N94" s="522">
        <v>0</v>
      </c>
      <c r="O94" s="522">
        <v>0</v>
      </c>
      <c r="P94" s="522">
        <v>0</v>
      </c>
      <c r="Q94" s="522">
        <v>0</v>
      </c>
      <c r="R94" s="522">
        <v>0</v>
      </c>
      <c r="S94" s="522">
        <v>0</v>
      </c>
      <c r="T94" s="522">
        <v>0</v>
      </c>
      <c r="U94" s="522">
        <v>0</v>
      </c>
      <c r="V94" s="522">
        <v>0</v>
      </c>
      <c r="W94" s="522">
        <v>0</v>
      </c>
      <c r="X94" s="522">
        <v>0</v>
      </c>
      <c r="Y94" s="522">
        <v>0</v>
      </c>
      <c r="Z94" s="522">
        <v>0</v>
      </c>
      <c r="AA94" s="522">
        <v>0</v>
      </c>
      <c r="AB94" s="522">
        <v>0</v>
      </c>
      <c r="AC94" s="522">
        <v>0</v>
      </c>
      <c r="AD94" s="522">
        <v>0</v>
      </c>
      <c r="AE94" s="522">
        <v>0</v>
      </c>
      <c r="AF94" s="522">
        <v>0</v>
      </c>
      <c r="AG94" s="522">
        <v>0</v>
      </c>
      <c r="AH94" s="522">
        <v>0</v>
      </c>
      <c r="AI94" s="522">
        <v>0</v>
      </c>
      <c r="AJ94" s="522">
        <v>0</v>
      </c>
      <c r="AK94" s="522">
        <v>0</v>
      </c>
      <c r="AL94" s="522">
        <v>0</v>
      </c>
      <c r="AM94" s="522">
        <v>0</v>
      </c>
      <c r="AN94" s="522">
        <v>0</v>
      </c>
      <c r="AO94" s="522">
        <v>0</v>
      </c>
      <c r="AP94" s="522">
        <v>0</v>
      </c>
      <c r="AQ94" s="522">
        <v>0</v>
      </c>
      <c r="AR94" s="522">
        <v>0</v>
      </c>
      <c r="AS94" s="522">
        <v>0</v>
      </c>
      <c r="AT94" s="522">
        <v>0</v>
      </c>
      <c r="AU94" s="522">
        <v>0</v>
      </c>
      <c r="AV94" s="522">
        <v>0</v>
      </c>
      <c r="AW94" s="522">
        <v>0</v>
      </c>
      <c r="AX94" s="522">
        <f>IF((ISERR(IRR($B$89:AX89))),0,IF(IRR($B$89:AX89)&lt;0,0,IRR($B$89:AX89)))</f>
        <v>1.3441603492977627E-2</v>
      </c>
      <c r="AY94" s="522">
        <f>IF((ISERR(IRR($B$89:AY89))),0,IF(IRR($B$89:AY89)&lt;0,0,IRR($B$89:AY89)))</f>
        <v>2.2148091138612047E-2</v>
      </c>
      <c r="AZ94" s="522">
        <f>IF((ISERR(IRR($B$89:AZ89))),0,IF(IRR($B$89:AZ89)&lt;0,0,IRR($B$89:AZ89)))</f>
        <v>2.8143104518203677E-2</v>
      </c>
    </row>
    <row r="95" spans="1:52" s="467" customFormat="1" ht="14.25" x14ac:dyDescent="0.25">
      <c r="A95" s="520" t="s">
        <v>608</v>
      </c>
      <c r="B95" s="524">
        <v>0</v>
      </c>
      <c r="C95" s="524">
        <v>0</v>
      </c>
      <c r="D95" s="524">
        <v>0</v>
      </c>
      <c r="E95" s="524">
        <v>0</v>
      </c>
      <c r="F95" s="524">
        <v>0</v>
      </c>
      <c r="G95" s="524">
        <v>0</v>
      </c>
      <c r="H95" s="524">
        <v>0</v>
      </c>
      <c r="I95" s="524">
        <v>0</v>
      </c>
      <c r="J95" s="524">
        <v>0</v>
      </c>
      <c r="K95" s="524">
        <v>0</v>
      </c>
      <c r="L95" s="524">
        <v>0</v>
      </c>
      <c r="M95" s="525">
        <v>0</v>
      </c>
      <c r="N95" s="524">
        <v>0</v>
      </c>
      <c r="O95" s="524">
        <v>0</v>
      </c>
      <c r="P95" s="524">
        <v>0</v>
      </c>
      <c r="Q95" s="524">
        <v>0</v>
      </c>
      <c r="R95" s="524">
        <v>0</v>
      </c>
      <c r="S95" s="524">
        <v>0</v>
      </c>
      <c r="T95" s="524">
        <v>0</v>
      </c>
      <c r="U95" s="524">
        <v>0</v>
      </c>
      <c r="V95" s="524">
        <v>0</v>
      </c>
      <c r="W95" s="524">
        <v>0</v>
      </c>
      <c r="X95" s="524">
        <v>0</v>
      </c>
      <c r="Y95" s="524">
        <v>0</v>
      </c>
      <c r="Z95" s="524">
        <v>0</v>
      </c>
      <c r="AA95" s="524">
        <v>0</v>
      </c>
      <c r="AB95" s="524">
        <v>0</v>
      </c>
      <c r="AC95" s="524">
        <v>0</v>
      </c>
      <c r="AD95" s="524">
        <v>0</v>
      </c>
      <c r="AE95" s="524">
        <v>0</v>
      </c>
      <c r="AF95" s="524">
        <v>0</v>
      </c>
      <c r="AG95" s="524">
        <v>0</v>
      </c>
      <c r="AH95" s="524">
        <v>0</v>
      </c>
      <c r="AI95" s="524">
        <v>0</v>
      </c>
      <c r="AJ95" s="524">
        <v>0</v>
      </c>
      <c r="AK95" s="524">
        <v>0</v>
      </c>
      <c r="AL95" s="524">
        <v>0</v>
      </c>
      <c r="AM95" s="524">
        <v>0</v>
      </c>
      <c r="AN95" s="524">
        <v>0</v>
      </c>
      <c r="AO95" s="524">
        <v>0</v>
      </c>
      <c r="AP95" s="524">
        <v>0</v>
      </c>
      <c r="AQ95" s="524">
        <v>0</v>
      </c>
      <c r="AR95" s="524">
        <v>0</v>
      </c>
      <c r="AS95" s="524">
        <v>0</v>
      </c>
      <c r="AT95" s="524">
        <v>0</v>
      </c>
      <c r="AU95" s="524">
        <v>0</v>
      </c>
      <c r="AV95" s="524">
        <v>0</v>
      </c>
      <c r="AW95" s="524">
        <v>0</v>
      </c>
      <c r="AX95" s="524">
        <f t="shared" ref="Q95:AZ95" si="11">IF(AND(AX90&gt;0,AW90&lt;0),(AX80-(AX90/(AX90-AW90))),0)</f>
        <v>2072.1404540003341</v>
      </c>
      <c r="AY95" s="524">
        <f t="shared" si="11"/>
        <v>0</v>
      </c>
      <c r="AZ95" s="524">
        <f t="shared" si="11"/>
        <v>0</v>
      </c>
    </row>
    <row r="96" spans="1:52" s="467" customFormat="1" ht="15" thickBot="1" x14ac:dyDescent="0.3">
      <c r="A96" s="526" t="s">
        <v>609</v>
      </c>
      <c r="B96" s="527">
        <v>0</v>
      </c>
      <c r="C96" s="527">
        <v>0</v>
      </c>
      <c r="D96" s="527">
        <v>0</v>
      </c>
      <c r="E96" s="527">
        <v>0</v>
      </c>
      <c r="F96" s="527">
        <v>0</v>
      </c>
      <c r="G96" s="527">
        <v>0</v>
      </c>
      <c r="H96" s="527">
        <v>0</v>
      </c>
      <c r="I96" s="527">
        <v>0</v>
      </c>
      <c r="J96" s="527">
        <v>0</v>
      </c>
      <c r="K96" s="527">
        <v>0</v>
      </c>
      <c r="L96" s="527">
        <v>0</v>
      </c>
      <c r="M96" s="528">
        <v>0</v>
      </c>
      <c r="N96" s="527">
        <v>0</v>
      </c>
      <c r="O96" s="527">
        <v>0</v>
      </c>
      <c r="P96" s="527">
        <v>0</v>
      </c>
      <c r="Q96" s="527">
        <v>0</v>
      </c>
      <c r="R96" s="527">
        <v>0</v>
      </c>
      <c r="S96" s="527">
        <v>0</v>
      </c>
      <c r="T96" s="527">
        <v>0</v>
      </c>
      <c r="U96" s="527">
        <v>0</v>
      </c>
      <c r="V96" s="527">
        <v>0</v>
      </c>
      <c r="W96" s="527">
        <v>0</v>
      </c>
      <c r="X96" s="527">
        <v>0</v>
      </c>
      <c r="Y96" s="527">
        <v>0</v>
      </c>
      <c r="Z96" s="527">
        <v>0</v>
      </c>
      <c r="AA96" s="527">
        <v>0</v>
      </c>
      <c r="AB96" s="527">
        <v>0</v>
      </c>
      <c r="AC96" s="527">
        <v>0</v>
      </c>
      <c r="AD96" s="527">
        <v>0</v>
      </c>
      <c r="AE96" s="527">
        <v>0</v>
      </c>
      <c r="AF96" s="527">
        <v>0</v>
      </c>
      <c r="AG96" s="527">
        <v>0</v>
      </c>
      <c r="AH96" s="527">
        <v>0</v>
      </c>
      <c r="AI96" s="527">
        <v>0</v>
      </c>
      <c r="AJ96" s="527">
        <v>0</v>
      </c>
      <c r="AK96" s="527">
        <v>0</v>
      </c>
      <c r="AL96" s="527">
        <v>0</v>
      </c>
      <c r="AM96" s="527">
        <v>0</v>
      </c>
      <c r="AN96" s="527">
        <v>0</v>
      </c>
      <c r="AO96" s="527">
        <v>0</v>
      </c>
      <c r="AP96" s="527">
        <v>0</v>
      </c>
      <c r="AQ96" s="527">
        <v>0</v>
      </c>
      <c r="AR96" s="527">
        <v>0</v>
      </c>
      <c r="AS96" s="527">
        <v>0</v>
      </c>
      <c r="AT96" s="527">
        <v>0</v>
      </c>
      <c r="AU96" s="527">
        <v>0</v>
      </c>
      <c r="AV96" s="527">
        <v>0</v>
      </c>
      <c r="AW96" s="527">
        <v>0</v>
      </c>
      <c r="AX96" s="527">
        <f t="shared" ref="C96:AZ96" si="12">IF(AND(AX93&gt;0,AW93&lt;0),(AX79-(AX93/(AX93-AW93))),0)</f>
        <v>0</v>
      </c>
      <c r="AY96" s="527">
        <f t="shared" si="12"/>
        <v>0</v>
      </c>
      <c r="AZ96" s="527">
        <f t="shared" si="12"/>
        <v>0</v>
      </c>
    </row>
    <row r="97" spans="1:52" x14ac:dyDescent="0.25">
      <c r="C97" s="529"/>
      <c r="D97" s="529"/>
      <c r="E97" s="529"/>
      <c r="F97" s="529"/>
      <c r="G97" s="529"/>
      <c r="H97" s="529"/>
      <c r="I97" s="529"/>
      <c r="J97" s="529"/>
    </row>
    <row r="98" spans="1:52" ht="64.5" customHeight="1" x14ac:dyDescent="0.25">
      <c r="A98" s="530"/>
      <c r="B98" s="530"/>
      <c r="C98" s="530"/>
      <c r="D98" s="530"/>
      <c r="E98" s="530"/>
      <c r="F98" s="530"/>
      <c r="G98" s="530"/>
      <c r="H98" s="530"/>
      <c r="I98" s="530"/>
      <c r="J98" s="530"/>
      <c r="K98" s="530"/>
    </row>
    <row r="100" spans="1:52" x14ac:dyDescent="0.25">
      <c r="C100" s="529"/>
    </row>
    <row r="102" spans="1:52" x14ac:dyDescent="0.25">
      <c r="AZ102" s="531"/>
    </row>
    <row r="103" spans="1:52" ht="27.75" x14ac:dyDescent="0.25">
      <c r="B103" s="532"/>
      <c r="M103" s="532"/>
    </row>
    <row r="104" spans="1:52" ht="27.75" x14ac:dyDescent="0.25">
      <c r="B104" s="532"/>
      <c r="M104" s="533"/>
    </row>
  </sheetData>
  <mergeCells count="21">
    <mergeCell ref="D31:E31"/>
    <mergeCell ref="A98:K98"/>
    <mergeCell ref="U17:X17"/>
    <mergeCell ref="A18:E18"/>
    <mergeCell ref="U18:W18"/>
    <mergeCell ref="D28:E28"/>
    <mergeCell ref="D29:E29"/>
    <mergeCell ref="D30:E30"/>
    <mergeCell ref="A10:E10"/>
    <mergeCell ref="A12:E12"/>
    <mergeCell ref="A13:E13"/>
    <mergeCell ref="U13:W13"/>
    <mergeCell ref="A15:E15"/>
    <mergeCell ref="A16:E16"/>
    <mergeCell ref="U16:W16"/>
    <mergeCell ref="U4:Y4"/>
    <mergeCell ref="A5:E5"/>
    <mergeCell ref="U5:Y5"/>
    <mergeCell ref="U6:Y6"/>
    <mergeCell ref="A7:E7"/>
    <mergeCell ref="A9:E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H_TP1200.VL.0028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8" t="str">
        <f>'1. паспорт местоположение'!A15:C15</f>
        <v xml:space="preserve">Реконструкция ВЛ 110 кВ Кинтус-Вандрас (замена 84 опор, 23 км провода)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5"/>
      <c r="AN24" s="105"/>
      <c r="AO24" s="133"/>
      <c r="AP24" s="133"/>
      <c r="AQ24" s="133"/>
      <c r="AR24" s="133"/>
      <c r="AS24" s="111"/>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6"/>
      <c r="AN25" s="318" t="s">
        <v>321</v>
      </c>
      <c r="AO25" s="318"/>
      <c r="AP25" s="318"/>
      <c r="AQ25" s="313"/>
      <c r="AR25" s="313"/>
      <c r="AS25" s="111"/>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6"/>
      <c r="AN26" s="308" t="s">
        <v>319</v>
      </c>
      <c r="AO26" s="309"/>
      <c r="AP26" s="310"/>
      <c r="AQ26" s="311"/>
      <c r="AR26" s="312"/>
      <c r="AS26" s="111"/>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6"/>
      <c r="AN27" s="308" t="s">
        <v>317</v>
      </c>
      <c r="AO27" s="309"/>
      <c r="AP27" s="310"/>
      <c r="AQ27" s="311"/>
      <c r="AR27" s="312"/>
      <c r="AS27" s="111"/>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6"/>
      <c r="AN28" s="332" t="s">
        <v>315</v>
      </c>
      <c r="AO28" s="333"/>
      <c r="AP28" s="334"/>
      <c r="AQ28" s="311"/>
      <c r="AR28" s="312"/>
      <c r="AS28" s="111"/>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6"/>
      <c r="AN29" s="322"/>
      <c r="AO29" s="323"/>
      <c r="AP29" s="323"/>
      <c r="AQ29" s="311"/>
      <c r="AR29" s="324"/>
      <c r="AS29" s="111"/>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6"/>
      <c r="AS30" s="111"/>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6"/>
      <c r="AN31" s="106"/>
      <c r="AO31" s="132"/>
      <c r="AP31" s="132"/>
      <c r="AQ31" s="132"/>
      <c r="AR31" s="132"/>
      <c r="AS31" s="111"/>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6"/>
      <c r="AN32" s="106"/>
      <c r="AO32" s="106"/>
      <c r="AP32" s="106"/>
      <c r="AQ32" s="106"/>
      <c r="AR32" s="106"/>
      <c r="AS32" s="111"/>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6"/>
      <c r="AN33" s="106"/>
      <c r="AO33" s="106"/>
      <c r="AP33" s="106"/>
      <c r="AQ33" s="106"/>
      <c r="AR33" s="106"/>
      <c r="AS33" s="111"/>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6"/>
      <c r="AN34" s="106"/>
      <c r="AO34" s="106"/>
      <c r="AP34" s="106"/>
      <c r="AQ34" s="106"/>
      <c r="AR34" s="106"/>
      <c r="AS34" s="111"/>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6"/>
      <c r="AN35" s="106"/>
      <c r="AO35" s="106"/>
      <c r="AP35" s="106"/>
      <c r="AQ35" s="106"/>
      <c r="AR35" s="106"/>
      <c r="AS35" s="111"/>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6"/>
      <c r="AN36" s="106"/>
      <c r="AO36" s="106"/>
      <c r="AP36" s="106"/>
      <c r="AQ36" s="106"/>
      <c r="AR36" s="106"/>
      <c r="AS36" s="111"/>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6"/>
      <c r="AN37" s="106"/>
      <c r="AO37" s="106"/>
      <c r="AP37" s="106"/>
      <c r="AQ37" s="106"/>
      <c r="AR37" s="106"/>
      <c r="AS37" s="111"/>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6"/>
      <c r="AN38" s="106"/>
      <c r="AO38" s="106"/>
      <c r="AP38" s="106"/>
      <c r="AQ38" s="106"/>
      <c r="AR38" s="106"/>
      <c r="AS38" s="111"/>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6"/>
      <c r="AN39" s="106"/>
      <c r="AO39" s="106"/>
      <c r="AP39" s="106"/>
      <c r="AQ39" s="106"/>
      <c r="AR39" s="106"/>
      <c r="AS39" s="111"/>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6"/>
      <c r="AN40" s="106"/>
      <c r="AO40" s="106"/>
      <c r="AP40" s="106"/>
      <c r="AQ40" s="106"/>
      <c r="AR40" s="106"/>
      <c r="AS40" s="111"/>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6"/>
      <c r="AN41" s="106"/>
      <c r="AO41" s="106"/>
      <c r="AP41" s="106"/>
      <c r="AQ41" s="106"/>
      <c r="AR41" s="106"/>
      <c r="AS41" s="111"/>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6"/>
      <c r="AN42" s="106"/>
      <c r="AO42" s="106"/>
      <c r="AP42" s="106"/>
      <c r="AQ42" s="106"/>
      <c r="AR42" s="106"/>
      <c r="AS42" s="111"/>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6"/>
      <c r="AN43" s="106"/>
      <c r="AO43" s="106"/>
      <c r="AP43" s="106"/>
      <c r="AQ43" s="106"/>
      <c r="AR43" s="106"/>
      <c r="AS43" s="111"/>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6"/>
      <c r="AN44" s="106"/>
      <c r="AO44" s="106"/>
      <c r="AP44" s="106"/>
      <c r="AQ44" s="106"/>
      <c r="AR44" s="106"/>
      <c r="AS44" s="111"/>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6"/>
      <c r="AN45" s="106"/>
      <c r="AO45" s="106"/>
      <c r="AP45" s="106"/>
      <c r="AQ45" s="106"/>
      <c r="AR45" s="106"/>
      <c r="AS45" s="111"/>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6"/>
      <c r="AN46" s="106"/>
      <c r="AO46" s="106"/>
      <c r="AP46" s="106"/>
      <c r="AQ46" s="106"/>
      <c r="AR46" s="106"/>
      <c r="AS46" s="111"/>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19" t="s">
        <v>280</v>
      </c>
      <c r="AP47" s="119" t="s">
        <v>279</v>
      </c>
      <c r="AQ47" s="111"/>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3"/>
      <c r="AP48" s="123"/>
      <c r="AQ48" s="111"/>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3"/>
      <c r="AP49" s="123"/>
      <c r="AQ49" s="111"/>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19" t="s">
        <v>280</v>
      </c>
      <c r="AP52" s="119" t="s">
        <v>279</v>
      </c>
      <c r="AQ52" s="111"/>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7"/>
      <c r="AP53" s="127"/>
      <c r="AQ53" s="111"/>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3"/>
      <c r="AP54" s="123"/>
      <c r="AQ54" s="111"/>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3"/>
      <c r="AP55" s="123"/>
      <c r="AQ55" s="111"/>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19" t="s">
        <v>280</v>
      </c>
      <c r="AP58" s="119" t="s">
        <v>279</v>
      </c>
      <c r="AQ58" s="111"/>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5"/>
      <c r="AP59" s="125"/>
      <c r="AQ59" s="117"/>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3"/>
      <c r="AP60" s="123"/>
      <c r="AQ60" s="111"/>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3"/>
      <c r="AP61" s="123"/>
      <c r="AQ61" s="111"/>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3"/>
      <c r="AP62" s="123"/>
      <c r="AQ62" s="111"/>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3"/>
      <c r="AP63" s="123"/>
      <c r="AQ63" s="111"/>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3"/>
      <c r="AP64" s="123"/>
      <c r="AQ64" s="111"/>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3"/>
      <c r="AP65" s="123"/>
      <c r="AQ65" s="111"/>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4"/>
      <c r="AP66" s="124"/>
      <c r="AQ66" s="117"/>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3"/>
      <c r="AP67" s="123"/>
      <c r="AQ67" s="111"/>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4"/>
      <c r="AP68" s="124"/>
      <c r="AQ68" s="117"/>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3"/>
      <c r="AP69" s="123"/>
      <c r="AQ69" s="111"/>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4"/>
      <c r="AP70" s="124"/>
      <c r="AQ70" s="117"/>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3"/>
      <c r="AP71" s="123"/>
      <c r="AQ71" s="111"/>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19" t="s">
        <v>280</v>
      </c>
      <c r="AP74" s="119" t="s">
        <v>279</v>
      </c>
      <c r="AQ74" s="111"/>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5"/>
      <c r="AP75" s="115"/>
      <c r="AQ75" s="117"/>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8"/>
      <c r="AP76" s="118"/>
      <c r="AQ76" s="111"/>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8"/>
      <c r="AP77" s="118"/>
      <c r="AQ77" s="111"/>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8"/>
      <c r="AP78" s="118"/>
      <c r="AQ78" s="111"/>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8"/>
      <c r="AP79" s="118"/>
      <c r="AQ79" s="111"/>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8"/>
      <c r="AP80" s="118"/>
      <c r="AQ80" s="111"/>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8"/>
      <c r="AP81" s="118"/>
      <c r="AQ81" s="111"/>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8"/>
      <c r="AP82" s="118"/>
      <c r="AQ82" s="111"/>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5"/>
      <c r="AP83" s="115"/>
      <c r="AQ83" s="117"/>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5"/>
      <c r="AP84" s="115"/>
      <c r="AQ84" s="117"/>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8"/>
      <c r="AP85" s="118"/>
      <c r="AQ85" s="105"/>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5"/>
      <c r="AP86" s="115"/>
      <c r="AQ86" s="117"/>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5"/>
      <c r="AP87" s="115"/>
      <c r="AQ87" s="117"/>
    </row>
    <row r="88" spans="1:45" ht="14.25" customHeight="1" x14ac:dyDescent="0.25">
      <c r="A88" s="368" t="s">
        <v>265</v>
      </c>
      <c r="B88" s="369"/>
      <c r="C88" s="369"/>
      <c r="D88" s="37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1"/>
      <c r="AL88" s="372"/>
      <c r="AM88" s="373"/>
      <c r="AN88" s="374"/>
      <c r="AO88" s="115"/>
      <c r="AP88" s="115"/>
      <c r="AQ88" s="117"/>
    </row>
    <row r="89" spans="1:45" x14ac:dyDescent="0.25">
      <c r="A89" s="368" t="s">
        <v>264</v>
      </c>
      <c r="B89" s="369"/>
      <c r="C89" s="369"/>
      <c r="D89" s="37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1"/>
      <c r="AL89" s="372"/>
      <c r="AM89" s="373"/>
      <c r="AN89" s="374"/>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4"/>
      <c r="AL90" s="365"/>
      <c r="AM90" s="366"/>
      <c r="AN90" s="36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J25" sqref="J25"/>
    </sheetView>
  </sheetViews>
  <sheetFormatPr defaultRowHeight="15.75" x14ac:dyDescent="0.25"/>
  <cols>
    <col min="1" max="1" width="9.140625" style="68"/>
    <col min="2" max="2" width="37.7109375" style="68" customWidth="1"/>
    <col min="3" max="4" width="14.7109375" style="68" customWidth="1"/>
    <col min="5" max="6" width="0" style="68" hidden="1" customWidth="1"/>
    <col min="7"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H_TP1200.VL.0028</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 xml:space="preserve">Реконструкция ВЛ 110 кВ Кинтус-Вандрас (замена 84 опор, 23 км провода) </v>
      </c>
      <c r="B15" s="258"/>
      <c r="C15" s="258"/>
      <c r="D15" s="258"/>
      <c r="E15" s="258"/>
      <c r="F15" s="258"/>
      <c r="G15" s="258"/>
      <c r="H15" s="258"/>
      <c r="I15" s="258"/>
      <c r="J15" s="258"/>
      <c r="K15" s="258"/>
      <c r="L15" s="258"/>
    </row>
    <row r="16" spans="1:44" x14ac:dyDescent="0.25">
      <c r="A16" s="256" t="s">
        <v>6</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75" t="s">
        <v>460</v>
      </c>
      <c r="B19" s="375"/>
      <c r="C19" s="375"/>
      <c r="D19" s="375"/>
      <c r="E19" s="375"/>
      <c r="F19" s="375"/>
      <c r="G19" s="375"/>
      <c r="H19" s="375"/>
      <c r="I19" s="375"/>
      <c r="J19" s="375"/>
      <c r="K19" s="375"/>
      <c r="L19" s="375"/>
    </row>
    <row r="20" spans="1:12" x14ac:dyDescent="0.25">
      <c r="A20" s="69"/>
      <c r="B20" s="69"/>
      <c r="C20" s="83"/>
      <c r="D20" s="83"/>
      <c r="E20" s="83"/>
      <c r="F20" s="83"/>
      <c r="G20" s="83"/>
      <c r="H20" s="83"/>
      <c r="I20" s="83"/>
      <c r="J20" s="83"/>
      <c r="K20" s="83"/>
      <c r="L20" s="83"/>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65"/>
      <c r="F22" s="166"/>
      <c r="G22" s="384" t="s">
        <v>588</v>
      </c>
      <c r="H22" s="385"/>
      <c r="I22" s="377"/>
      <c r="J22" s="380"/>
      <c r="K22" s="376"/>
      <c r="L22" s="378"/>
    </row>
    <row r="23" spans="1:12" ht="47.25" x14ac:dyDescent="0.25">
      <c r="A23" s="376"/>
      <c r="B23" s="376"/>
      <c r="C23" s="82" t="s">
        <v>224</v>
      </c>
      <c r="D23" s="82" t="s">
        <v>223</v>
      </c>
      <c r="E23" s="82" t="s">
        <v>224</v>
      </c>
      <c r="F23" s="82" t="s">
        <v>223</v>
      </c>
      <c r="G23" s="82" t="s">
        <v>224</v>
      </c>
      <c r="H23" s="82" t="s">
        <v>223</v>
      </c>
      <c r="I23" s="377"/>
      <c r="J23" s="381"/>
      <c r="K23" s="376"/>
      <c r="L23" s="378"/>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222</v>
      </c>
      <c r="C25" s="77"/>
      <c r="D25" s="80"/>
      <c r="E25" s="80"/>
      <c r="F25" s="80"/>
      <c r="G25" s="80"/>
      <c r="H25" s="80"/>
      <c r="I25" s="80"/>
      <c r="J25" s="80"/>
      <c r="K25" s="74"/>
      <c r="L25" s="92"/>
    </row>
    <row r="26" spans="1:12" ht="21.75" customHeight="1" x14ac:dyDescent="0.25">
      <c r="A26" s="76" t="s">
        <v>221</v>
      </c>
      <c r="B26" s="81" t="s">
        <v>397</v>
      </c>
      <c r="C26" s="71" t="s">
        <v>502</v>
      </c>
      <c r="D26" s="71"/>
      <c r="E26" s="71" t="s">
        <v>507</v>
      </c>
      <c r="F26" s="71"/>
      <c r="G26" s="71" t="s">
        <v>502</v>
      </c>
      <c r="H26" s="71"/>
      <c r="I26" s="80"/>
      <c r="J26" s="80"/>
      <c r="K26" s="74"/>
      <c r="L26" s="74"/>
    </row>
    <row r="27" spans="1:12" s="70" customFormat="1" ht="39" customHeight="1" x14ac:dyDescent="0.25">
      <c r="A27" s="76" t="s">
        <v>220</v>
      </c>
      <c r="B27" s="81" t="s">
        <v>399</v>
      </c>
      <c r="C27" s="71" t="s">
        <v>502</v>
      </c>
      <c r="D27" s="71"/>
      <c r="E27" s="71" t="s">
        <v>507</v>
      </c>
      <c r="F27" s="71"/>
      <c r="G27" s="71" t="s">
        <v>502</v>
      </c>
      <c r="H27" s="71"/>
      <c r="I27" s="80"/>
      <c r="J27" s="80"/>
      <c r="K27" s="74"/>
      <c r="L27" s="74"/>
    </row>
    <row r="28" spans="1:12" s="70" customFormat="1" ht="70.5" customHeight="1" x14ac:dyDescent="0.25">
      <c r="A28" s="76" t="s">
        <v>398</v>
      </c>
      <c r="B28" s="81" t="s">
        <v>403</v>
      </c>
      <c r="C28" s="204">
        <v>45667</v>
      </c>
      <c r="D28" s="204">
        <v>45716</v>
      </c>
      <c r="E28" s="71" t="s">
        <v>507</v>
      </c>
      <c r="F28" s="71"/>
      <c r="G28" s="204">
        <v>45667</v>
      </c>
      <c r="H28" s="204">
        <v>45716</v>
      </c>
      <c r="I28" s="80"/>
      <c r="J28" s="80"/>
      <c r="K28" s="74"/>
      <c r="L28" s="74"/>
    </row>
    <row r="29" spans="1:12" s="70" customFormat="1" ht="54" customHeight="1" x14ac:dyDescent="0.25">
      <c r="A29" s="76" t="s">
        <v>219</v>
      </c>
      <c r="B29" s="81" t="s">
        <v>402</v>
      </c>
      <c r="C29" s="204">
        <v>45717</v>
      </c>
      <c r="D29" s="204">
        <v>45838</v>
      </c>
      <c r="E29" s="71" t="s">
        <v>507</v>
      </c>
      <c r="F29" s="71"/>
      <c r="G29" s="204">
        <v>45717</v>
      </c>
      <c r="H29" s="204">
        <v>45838</v>
      </c>
      <c r="I29" s="80"/>
      <c r="J29" s="80"/>
      <c r="K29" s="74"/>
      <c r="L29" s="74"/>
    </row>
    <row r="30" spans="1:12" s="70" customFormat="1" ht="42" customHeight="1" x14ac:dyDescent="0.25">
      <c r="A30" s="76" t="s">
        <v>218</v>
      </c>
      <c r="B30" s="81" t="s">
        <v>404</v>
      </c>
      <c r="C30" s="204">
        <v>45839</v>
      </c>
      <c r="D30" s="204">
        <v>45991</v>
      </c>
      <c r="E30" s="71" t="s">
        <v>507</v>
      </c>
      <c r="F30" s="71"/>
      <c r="G30" s="204">
        <v>45839</v>
      </c>
      <c r="H30" s="204">
        <v>45991</v>
      </c>
      <c r="I30" s="80"/>
      <c r="J30" s="80"/>
      <c r="K30" s="74"/>
      <c r="L30" s="74"/>
    </row>
    <row r="31" spans="1:12" s="70" customFormat="1" ht="37.5" customHeight="1" x14ac:dyDescent="0.25">
      <c r="A31" s="76" t="s">
        <v>217</v>
      </c>
      <c r="B31" s="75" t="s">
        <v>400</v>
      </c>
      <c r="C31" s="204">
        <v>45566</v>
      </c>
      <c r="D31" s="204">
        <v>45656</v>
      </c>
      <c r="E31" s="71" t="s">
        <v>507</v>
      </c>
      <c r="F31" s="71"/>
      <c r="G31" s="204">
        <v>45566</v>
      </c>
      <c r="H31" s="204">
        <v>45656</v>
      </c>
      <c r="I31" s="80"/>
      <c r="J31" s="80"/>
      <c r="K31" s="74"/>
      <c r="L31" s="74"/>
    </row>
    <row r="32" spans="1:12" s="70" customFormat="1" ht="31.5" x14ac:dyDescent="0.25">
      <c r="A32" s="76" t="s">
        <v>215</v>
      </c>
      <c r="B32" s="75" t="s">
        <v>405</v>
      </c>
      <c r="C32" s="204">
        <v>45717</v>
      </c>
      <c r="D32" s="204">
        <v>45991</v>
      </c>
      <c r="E32" s="71" t="s">
        <v>507</v>
      </c>
      <c r="F32" s="71"/>
      <c r="G32" s="204">
        <v>45717</v>
      </c>
      <c r="H32" s="204">
        <v>45991</v>
      </c>
      <c r="I32" s="80"/>
      <c r="J32" s="80"/>
      <c r="K32" s="74"/>
      <c r="L32" s="74"/>
    </row>
    <row r="33" spans="1:12" s="70" customFormat="1" ht="37.5" customHeight="1" x14ac:dyDescent="0.25">
      <c r="A33" s="76" t="s">
        <v>416</v>
      </c>
      <c r="B33" s="75" t="s">
        <v>333</v>
      </c>
      <c r="C33" s="204">
        <v>45931</v>
      </c>
      <c r="D33" s="204">
        <v>45991</v>
      </c>
      <c r="E33" s="71" t="s">
        <v>507</v>
      </c>
      <c r="F33" s="71"/>
      <c r="G33" s="204">
        <v>45931</v>
      </c>
      <c r="H33" s="204">
        <v>45991</v>
      </c>
      <c r="I33" s="80"/>
      <c r="J33" s="80"/>
      <c r="K33" s="74"/>
      <c r="L33" s="74"/>
    </row>
    <row r="34" spans="1:12" s="70" customFormat="1" ht="47.25" customHeight="1" x14ac:dyDescent="0.25">
      <c r="A34" s="76" t="s">
        <v>417</v>
      </c>
      <c r="B34" s="75" t="s">
        <v>409</v>
      </c>
      <c r="C34" s="71" t="s">
        <v>502</v>
      </c>
      <c r="D34" s="71"/>
      <c r="E34" s="71" t="s">
        <v>507</v>
      </c>
      <c r="F34" s="71"/>
      <c r="G34" s="71" t="s">
        <v>502</v>
      </c>
      <c r="H34" s="71"/>
      <c r="I34" s="79"/>
      <c r="J34" s="79"/>
      <c r="K34" s="79"/>
      <c r="L34" s="74"/>
    </row>
    <row r="35" spans="1:12" s="70" customFormat="1" ht="49.5" customHeight="1" x14ac:dyDescent="0.25">
      <c r="A35" s="76" t="s">
        <v>418</v>
      </c>
      <c r="B35" s="75" t="s">
        <v>216</v>
      </c>
      <c r="C35" s="204">
        <v>45992</v>
      </c>
      <c r="D35" s="204">
        <v>46021</v>
      </c>
      <c r="E35" s="71" t="s">
        <v>507</v>
      </c>
      <c r="F35" s="71"/>
      <c r="G35" s="204">
        <v>45992</v>
      </c>
      <c r="H35" s="204">
        <v>46021</v>
      </c>
      <c r="I35" s="79"/>
      <c r="J35" s="79"/>
      <c r="K35" s="79"/>
      <c r="L35" s="74"/>
    </row>
    <row r="36" spans="1:12" ht="37.5" customHeight="1" x14ac:dyDescent="0.25">
      <c r="A36" s="76" t="s">
        <v>419</v>
      </c>
      <c r="B36" s="75" t="s">
        <v>401</v>
      </c>
      <c r="C36" s="204">
        <v>46054</v>
      </c>
      <c r="D36" s="204">
        <v>46172</v>
      </c>
      <c r="E36" s="71" t="s">
        <v>507</v>
      </c>
      <c r="F36" s="71"/>
      <c r="G36" s="204">
        <v>46054</v>
      </c>
      <c r="H36" s="204">
        <v>46172</v>
      </c>
      <c r="I36" s="78"/>
      <c r="J36" s="78"/>
      <c r="K36" s="74"/>
      <c r="L36" s="74"/>
    </row>
    <row r="37" spans="1:12" x14ac:dyDescent="0.25">
      <c r="A37" s="76" t="s">
        <v>420</v>
      </c>
      <c r="B37" s="75" t="s">
        <v>214</v>
      </c>
      <c r="C37" s="204">
        <v>45717</v>
      </c>
      <c r="D37" s="204">
        <v>45991</v>
      </c>
      <c r="E37" s="71" t="s">
        <v>507</v>
      </c>
      <c r="F37" s="71"/>
      <c r="G37" s="204">
        <v>45717</v>
      </c>
      <c r="H37" s="204">
        <v>45991</v>
      </c>
      <c r="I37" s="78"/>
      <c r="J37" s="78"/>
      <c r="K37" s="74"/>
      <c r="L37" s="74"/>
    </row>
    <row r="38" spans="1:12" x14ac:dyDescent="0.25">
      <c r="A38" s="76" t="s">
        <v>421</v>
      </c>
      <c r="B38" s="77" t="s">
        <v>213</v>
      </c>
      <c r="C38" s="71" t="s">
        <v>507</v>
      </c>
      <c r="D38" s="71"/>
      <c r="E38" s="71" t="s">
        <v>507</v>
      </c>
      <c r="F38" s="71"/>
      <c r="G38" s="71" t="s">
        <v>507</v>
      </c>
      <c r="H38" s="71"/>
      <c r="I38" s="74"/>
      <c r="J38" s="74"/>
      <c r="K38" s="74"/>
      <c r="L38" s="74"/>
    </row>
    <row r="39" spans="1:12" ht="63" x14ac:dyDescent="0.25">
      <c r="A39" s="76">
        <v>2</v>
      </c>
      <c r="B39" s="75" t="s">
        <v>406</v>
      </c>
      <c r="C39" s="204">
        <v>46054</v>
      </c>
      <c r="D39" s="204">
        <v>46172</v>
      </c>
      <c r="E39" s="71" t="s">
        <v>507</v>
      </c>
      <c r="F39" s="71"/>
      <c r="G39" s="204">
        <v>46054</v>
      </c>
      <c r="H39" s="204">
        <v>46172</v>
      </c>
      <c r="I39" s="74"/>
      <c r="J39" s="74"/>
      <c r="K39" s="74"/>
      <c r="L39" s="74"/>
    </row>
    <row r="40" spans="1:12" ht="33.75" customHeight="1" x14ac:dyDescent="0.25">
      <c r="A40" s="76" t="s">
        <v>212</v>
      </c>
      <c r="B40" s="75" t="s">
        <v>408</v>
      </c>
      <c r="C40" s="71" t="s">
        <v>502</v>
      </c>
      <c r="D40" s="71"/>
      <c r="E40" s="71" t="s">
        <v>507</v>
      </c>
      <c r="F40" s="71"/>
      <c r="G40" s="71" t="s">
        <v>502</v>
      </c>
      <c r="H40" s="71"/>
      <c r="I40" s="74"/>
      <c r="J40" s="74"/>
      <c r="K40" s="74"/>
      <c r="L40" s="74"/>
    </row>
    <row r="41" spans="1:12" ht="63" customHeight="1" x14ac:dyDescent="0.25">
      <c r="A41" s="76" t="s">
        <v>211</v>
      </c>
      <c r="B41" s="77" t="s">
        <v>491</v>
      </c>
      <c r="C41" s="71"/>
      <c r="D41" s="71"/>
      <c r="E41" s="71" t="s">
        <v>507</v>
      </c>
      <c r="F41" s="71"/>
      <c r="G41" s="71"/>
      <c r="H41" s="71"/>
      <c r="I41" s="74"/>
      <c r="J41" s="74"/>
      <c r="K41" s="74"/>
      <c r="L41" s="74"/>
    </row>
    <row r="42" spans="1:12" ht="58.5" customHeight="1" x14ac:dyDescent="0.25">
      <c r="A42" s="76">
        <v>3</v>
      </c>
      <c r="B42" s="75" t="s">
        <v>407</v>
      </c>
      <c r="C42" s="204">
        <v>46174</v>
      </c>
      <c r="D42" s="204">
        <v>46934</v>
      </c>
      <c r="E42" s="71" t="s">
        <v>507</v>
      </c>
      <c r="F42" s="71"/>
      <c r="G42" s="204">
        <v>46174</v>
      </c>
      <c r="H42" s="204">
        <v>46934</v>
      </c>
      <c r="I42" s="74"/>
      <c r="J42" s="74"/>
      <c r="K42" s="74"/>
      <c r="L42" s="74"/>
    </row>
    <row r="43" spans="1:12" ht="34.5" customHeight="1" x14ac:dyDescent="0.25">
      <c r="A43" s="76" t="s">
        <v>210</v>
      </c>
      <c r="B43" s="75" t="s">
        <v>208</v>
      </c>
      <c r="C43" s="71" t="s">
        <v>502</v>
      </c>
      <c r="D43" s="71"/>
      <c r="E43" s="71" t="s">
        <v>507</v>
      </c>
      <c r="F43" s="71"/>
      <c r="G43" s="71" t="s">
        <v>502</v>
      </c>
      <c r="H43" s="71"/>
      <c r="I43" s="74"/>
      <c r="J43" s="74"/>
      <c r="K43" s="74"/>
      <c r="L43" s="74"/>
    </row>
    <row r="44" spans="1:12" ht="24.75" customHeight="1" x14ac:dyDescent="0.25">
      <c r="A44" s="76" t="s">
        <v>209</v>
      </c>
      <c r="B44" s="75" t="s">
        <v>206</v>
      </c>
      <c r="C44" s="71" t="s">
        <v>502</v>
      </c>
      <c r="D44" s="71"/>
      <c r="E44" s="71" t="s">
        <v>507</v>
      </c>
      <c r="F44" s="71"/>
      <c r="G44" s="71" t="s">
        <v>502</v>
      </c>
      <c r="H44" s="71"/>
      <c r="I44" s="74"/>
      <c r="J44" s="74"/>
      <c r="K44" s="74"/>
      <c r="L44" s="74"/>
    </row>
    <row r="45" spans="1:12" ht="90.75" customHeight="1" x14ac:dyDescent="0.25">
      <c r="A45" s="76" t="s">
        <v>207</v>
      </c>
      <c r="B45" s="75" t="s">
        <v>412</v>
      </c>
      <c r="C45" s="204">
        <v>46935</v>
      </c>
      <c r="D45" s="204">
        <v>46954</v>
      </c>
      <c r="E45" s="71" t="s">
        <v>507</v>
      </c>
      <c r="F45" s="71"/>
      <c r="G45" s="204">
        <v>46935</v>
      </c>
      <c r="H45" s="204">
        <v>46954</v>
      </c>
      <c r="I45" s="74"/>
      <c r="J45" s="74"/>
      <c r="K45" s="74"/>
      <c r="L45" s="74"/>
    </row>
    <row r="46" spans="1:12" ht="167.25" customHeight="1" x14ac:dyDescent="0.25">
      <c r="A46" s="76" t="s">
        <v>205</v>
      </c>
      <c r="B46" s="75" t="s">
        <v>410</v>
      </c>
      <c r="C46" s="71" t="s">
        <v>502</v>
      </c>
      <c r="D46" s="71"/>
      <c r="E46" s="71" t="s">
        <v>507</v>
      </c>
      <c r="F46" s="71"/>
      <c r="G46" s="71" t="s">
        <v>502</v>
      </c>
      <c r="H46" s="71"/>
      <c r="I46" s="74"/>
      <c r="J46" s="74"/>
      <c r="K46" s="74"/>
      <c r="L46" s="74"/>
    </row>
    <row r="47" spans="1:12" ht="30.75" customHeight="1" x14ac:dyDescent="0.25">
      <c r="A47" s="76" t="s">
        <v>203</v>
      </c>
      <c r="B47" s="75" t="s">
        <v>204</v>
      </c>
      <c r="C47" s="204">
        <v>46955</v>
      </c>
      <c r="D47" s="204">
        <v>46964</v>
      </c>
      <c r="E47" s="71" t="s">
        <v>507</v>
      </c>
      <c r="F47" s="71"/>
      <c r="G47" s="204">
        <v>46955</v>
      </c>
      <c r="H47" s="204">
        <v>46964</v>
      </c>
      <c r="I47" s="74"/>
      <c r="J47" s="74"/>
      <c r="K47" s="74"/>
      <c r="L47" s="74"/>
    </row>
    <row r="48" spans="1:12" ht="37.5" customHeight="1" x14ac:dyDescent="0.25">
      <c r="A48" s="76" t="s">
        <v>422</v>
      </c>
      <c r="B48" s="77" t="s">
        <v>202</v>
      </c>
      <c r="C48" s="71" t="s">
        <v>507</v>
      </c>
      <c r="D48" s="71"/>
      <c r="E48" s="71" t="s">
        <v>507</v>
      </c>
      <c r="F48" s="71"/>
      <c r="G48" s="71" t="s">
        <v>507</v>
      </c>
      <c r="H48" s="71"/>
      <c r="I48" s="74"/>
      <c r="J48" s="74"/>
      <c r="K48" s="74"/>
      <c r="L48" s="74"/>
    </row>
    <row r="49" spans="1:12" ht="35.25" customHeight="1" x14ac:dyDescent="0.25">
      <c r="A49" s="76">
        <v>4</v>
      </c>
      <c r="B49" s="75" t="s">
        <v>200</v>
      </c>
      <c r="C49" s="204">
        <v>46966</v>
      </c>
      <c r="D49" s="204">
        <v>46975</v>
      </c>
      <c r="E49" s="71" t="s">
        <v>507</v>
      </c>
      <c r="F49" s="71"/>
      <c r="G49" s="204">
        <v>46966</v>
      </c>
      <c r="H49" s="204">
        <v>46975</v>
      </c>
      <c r="I49" s="74"/>
      <c r="J49" s="74"/>
      <c r="K49" s="74"/>
      <c r="L49" s="74"/>
    </row>
    <row r="50" spans="1:12" ht="86.25" customHeight="1" x14ac:dyDescent="0.25">
      <c r="A50" s="76" t="s">
        <v>201</v>
      </c>
      <c r="B50" s="75" t="s">
        <v>411</v>
      </c>
      <c r="C50" s="204">
        <v>47007</v>
      </c>
      <c r="D50" s="204">
        <v>47011</v>
      </c>
      <c r="E50" s="71" t="s">
        <v>507</v>
      </c>
      <c r="F50" s="71"/>
      <c r="G50" s="204">
        <v>47007</v>
      </c>
      <c r="H50" s="204">
        <v>47011</v>
      </c>
      <c r="I50" s="74"/>
      <c r="J50" s="74"/>
      <c r="K50" s="74"/>
      <c r="L50" s="74"/>
    </row>
    <row r="51" spans="1:12" ht="77.25" customHeight="1" x14ac:dyDescent="0.25">
      <c r="A51" s="76" t="s">
        <v>199</v>
      </c>
      <c r="B51" s="75" t="s">
        <v>413</v>
      </c>
      <c r="C51" s="204">
        <v>47007</v>
      </c>
      <c r="D51" s="204">
        <v>47021</v>
      </c>
      <c r="E51" s="71" t="s">
        <v>507</v>
      </c>
      <c r="F51" s="71"/>
      <c r="G51" s="204">
        <v>47007</v>
      </c>
      <c r="H51" s="204">
        <v>47021</v>
      </c>
      <c r="I51" s="74"/>
      <c r="J51" s="74"/>
      <c r="K51" s="74"/>
      <c r="L51" s="74"/>
    </row>
    <row r="52" spans="1:12" ht="71.25" customHeight="1" x14ac:dyDescent="0.25">
      <c r="A52" s="76" t="s">
        <v>197</v>
      </c>
      <c r="B52" s="75" t="s">
        <v>198</v>
      </c>
      <c r="C52" s="71" t="s">
        <v>502</v>
      </c>
      <c r="D52" s="71"/>
      <c r="E52" s="71" t="s">
        <v>507</v>
      </c>
      <c r="F52" s="71"/>
      <c r="G52" s="71" t="s">
        <v>502</v>
      </c>
      <c r="H52" s="71"/>
      <c r="I52" s="74"/>
      <c r="J52" s="74"/>
      <c r="K52" s="74"/>
      <c r="L52" s="74"/>
    </row>
    <row r="53" spans="1:12" ht="48" customHeight="1" x14ac:dyDescent="0.25">
      <c r="A53" s="76" t="s">
        <v>195</v>
      </c>
      <c r="B53" s="174" t="s">
        <v>414</v>
      </c>
      <c r="C53" s="204">
        <v>47021</v>
      </c>
      <c r="D53" s="204">
        <v>47026</v>
      </c>
      <c r="E53" s="71" t="s">
        <v>507</v>
      </c>
      <c r="F53" s="71"/>
      <c r="G53" s="204">
        <v>47021</v>
      </c>
      <c r="H53" s="204">
        <v>47026</v>
      </c>
      <c r="I53" s="74"/>
      <c r="J53" s="74"/>
      <c r="K53" s="74"/>
      <c r="L53" s="74"/>
    </row>
    <row r="54" spans="1:12" ht="46.5" customHeight="1" x14ac:dyDescent="0.25">
      <c r="A54" s="76" t="s">
        <v>415</v>
      </c>
      <c r="B54" s="75" t="s">
        <v>196</v>
      </c>
      <c r="C54" s="204">
        <v>47027</v>
      </c>
      <c r="D54" s="204">
        <v>47117</v>
      </c>
      <c r="E54" s="71" t="s">
        <v>507</v>
      </c>
      <c r="F54" s="71"/>
      <c r="G54" s="204">
        <v>47027</v>
      </c>
      <c r="H54" s="204">
        <v>47117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70" zoomScaleNormal="70" zoomScaleSheetLayoutView="70" workbookViewId="0">
      <pane xSplit="2" ySplit="20" topLeftCell="C33" activePane="bottomRight" state="frozen"/>
      <selection activeCell="A4" sqref="A4"/>
      <selection pane="topRight" activeCell="C4" sqref="C4"/>
      <selection pane="bottomLeft" activeCell="A24" sqref="A24"/>
      <selection pane="bottomRight" activeCell="E47" sqref="E47"/>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11" width="12.85546875" style="227" hidden="1" customWidth="1"/>
    <col min="12" max="12" width="11.85546875" style="227" customWidth="1"/>
    <col min="13" max="13" width="5.42578125" style="227" customWidth="1"/>
    <col min="14" max="14" width="11.85546875" style="227" customWidth="1"/>
    <col min="15" max="15" width="9.85546875" style="227" customWidth="1"/>
    <col min="16" max="16" width="11.85546875" style="227" customWidth="1"/>
    <col min="17" max="17" width="5.28515625" style="227" customWidth="1"/>
    <col min="18" max="18" width="11.85546875" style="227" customWidth="1"/>
    <col min="19" max="19" width="10.7109375" style="227" customWidth="1"/>
    <col min="20" max="20" width="11.85546875" style="227" customWidth="1"/>
    <col min="21" max="21" width="6.42578125" style="227" customWidth="1"/>
    <col min="22" max="22" width="11.85546875" style="227" customWidth="1"/>
    <col min="23" max="23" width="10.42578125" style="227" customWidth="1"/>
    <col min="24" max="24" width="11.85546875" style="227" customWidth="1"/>
    <col min="25" max="25" width="6.140625" style="227" customWidth="1"/>
    <col min="26" max="26" width="11.85546875" style="227" customWidth="1"/>
    <col min="27" max="27" width="10.140625" style="227" customWidth="1"/>
    <col min="28" max="28" width="11.85546875" style="227" customWidth="1"/>
    <col min="29" max="29" width="6.140625" style="227" customWidth="1"/>
    <col min="30" max="30" width="11.85546875" style="227" customWidth="1"/>
    <col min="31" max="31" width="10.42578125" style="227" customWidth="1"/>
    <col min="32" max="32" width="13.140625" style="227" customWidth="1"/>
    <col min="33" max="33" width="24.85546875" style="227" customWidth="1"/>
    <col min="34" max="16384" width="9.140625" style="227"/>
  </cols>
  <sheetData>
    <row r="1" spans="1:33" ht="18.75" x14ac:dyDescent="0.25">
      <c r="AG1" s="228" t="s">
        <v>69</v>
      </c>
    </row>
    <row r="2" spans="1:33" ht="18.75" x14ac:dyDescent="0.3">
      <c r="AG2" s="229" t="s">
        <v>10</v>
      </c>
    </row>
    <row r="3" spans="1:33" ht="18.75" x14ac:dyDescent="0.3">
      <c r="AG3" s="229" t="s">
        <v>68</v>
      </c>
    </row>
    <row r="4" spans="1:33"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row>
    <row r="5" spans="1:33" ht="18.75" x14ac:dyDescent="0.3">
      <c r="AG5" s="229"/>
    </row>
    <row r="6" spans="1:33"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row>
    <row r="7" spans="1:33" ht="18.75" x14ac:dyDescent="0.25">
      <c r="A7" s="230"/>
      <c r="B7" s="230"/>
      <c r="C7" s="230"/>
      <c r="D7" s="230"/>
      <c r="E7" s="230"/>
      <c r="F7" s="230"/>
      <c r="G7" s="230"/>
      <c r="H7" s="230"/>
      <c r="I7" s="230"/>
      <c r="J7" s="230"/>
      <c r="K7" s="230"/>
      <c r="L7" s="230"/>
      <c r="M7" s="230"/>
      <c r="N7" s="231"/>
      <c r="O7" s="231"/>
      <c r="P7" s="231"/>
      <c r="Q7" s="231"/>
      <c r="R7" s="231"/>
      <c r="S7" s="231"/>
      <c r="T7" s="231"/>
      <c r="U7" s="231"/>
      <c r="V7" s="231"/>
      <c r="W7" s="231"/>
      <c r="X7" s="231"/>
      <c r="Y7" s="231"/>
      <c r="Z7" s="231"/>
      <c r="AA7" s="231"/>
      <c r="AB7" s="231"/>
      <c r="AC7" s="231"/>
      <c r="AD7" s="231"/>
      <c r="AE7" s="231"/>
      <c r="AF7" s="231"/>
      <c r="AG7" s="231"/>
    </row>
    <row r="8" spans="1:33"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row>
    <row r="9" spans="1:33"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row>
    <row r="10" spans="1:33" ht="18.75" x14ac:dyDescent="0.25">
      <c r="A10" s="230"/>
      <c r="B10" s="230"/>
      <c r="C10" s="230"/>
      <c r="D10" s="230"/>
      <c r="E10" s="230"/>
      <c r="F10" s="230"/>
      <c r="G10" s="230"/>
      <c r="H10" s="230"/>
      <c r="I10" s="230"/>
      <c r="J10" s="230"/>
      <c r="K10" s="230"/>
      <c r="L10" s="230"/>
      <c r="M10" s="230"/>
      <c r="N10" s="231"/>
      <c r="O10" s="231"/>
      <c r="P10" s="231"/>
      <c r="Q10" s="231"/>
      <c r="R10" s="231"/>
      <c r="S10" s="231"/>
      <c r="T10" s="231"/>
      <c r="U10" s="231"/>
      <c r="V10" s="231"/>
      <c r="W10" s="231"/>
      <c r="X10" s="231"/>
      <c r="Y10" s="231"/>
      <c r="Z10" s="231"/>
      <c r="AA10" s="231"/>
      <c r="AB10" s="231"/>
      <c r="AC10" s="231"/>
      <c r="AD10" s="231"/>
      <c r="AE10" s="231"/>
      <c r="AF10" s="231"/>
      <c r="AG10" s="231"/>
    </row>
    <row r="11" spans="1:33" ht="18.75" x14ac:dyDescent="0.25">
      <c r="A11" s="386" t="str">
        <f>'1. паспорт местоположение'!A12:C12</f>
        <v>H_TP1200.VL.0028</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row>
    <row r="12" spans="1:33"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row>
    <row r="13" spans="1:33" ht="16.5" customHeight="1" x14ac:dyDescent="0.3">
      <c r="A13" s="232"/>
      <c r="B13" s="232"/>
      <c r="C13" s="232"/>
      <c r="D13" s="232"/>
      <c r="E13" s="232"/>
      <c r="F13" s="232"/>
      <c r="G13" s="232"/>
      <c r="H13" s="232"/>
      <c r="I13" s="232"/>
      <c r="J13" s="232"/>
      <c r="K13" s="232"/>
      <c r="L13" s="232"/>
      <c r="M13" s="232"/>
      <c r="N13" s="233"/>
      <c r="O13" s="233"/>
      <c r="P13" s="233"/>
      <c r="Q13" s="233"/>
      <c r="R13" s="233"/>
      <c r="S13" s="233"/>
      <c r="T13" s="233"/>
      <c r="U13" s="233"/>
      <c r="V13" s="233"/>
      <c r="W13" s="233"/>
      <c r="X13" s="233"/>
      <c r="Y13" s="233"/>
      <c r="Z13" s="233"/>
      <c r="AA13" s="233"/>
      <c r="AB13" s="233"/>
      <c r="AC13" s="233"/>
      <c r="AD13" s="233"/>
      <c r="AE13" s="233"/>
      <c r="AF13" s="233"/>
      <c r="AG13" s="233"/>
    </row>
    <row r="14" spans="1:33" ht="18.75" x14ac:dyDescent="0.25">
      <c r="A14" s="386" t="str">
        <f>'1. паспорт местоположение'!A15:C15</f>
        <v xml:space="preserve">Реконструкция ВЛ 110 кВ Кинтус-Вандрас (замена 84 опор, 23 км провода) </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row>
    <row r="15" spans="1:33"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36"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20" spans="1:36" ht="33" customHeight="1" x14ac:dyDescent="0.25">
      <c r="A20" s="390" t="s">
        <v>194</v>
      </c>
      <c r="B20" s="390" t="s">
        <v>193</v>
      </c>
      <c r="C20" s="387" t="s">
        <v>192</v>
      </c>
      <c r="D20" s="387"/>
      <c r="E20" s="393" t="s">
        <v>191</v>
      </c>
      <c r="F20" s="393"/>
      <c r="G20" s="390" t="s">
        <v>587</v>
      </c>
      <c r="H20" s="399" t="s">
        <v>582</v>
      </c>
      <c r="I20" s="400"/>
      <c r="J20" s="400"/>
      <c r="K20" s="400"/>
      <c r="L20" s="399" t="s">
        <v>495</v>
      </c>
      <c r="M20" s="400"/>
      <c r="N20" s="400"/>
      <c r="O20" s="400"/>
      <c r="P20" s="399" t="s">
        <v>496</v>
      </c>
      <c r="Q20" s="400"/>
      <c r="R20" s="400"/>
      <c r="S20" s="400"/>
      <c r="T20" s="399" t="s">
        <v>497</v>
      </c>
      <c r="U20" s="400"/>
      <c r="V20" s="400"/>
      <c r="W20" s="400"/>
      <c r="X20" s="399" t="s">
        <v>498</v>
      </c>
      <c r="Y20" s="400"/>
      <c r="Z20" s="400"/>
      <c r="AA20" s="400"/>
      <c r="AB20" s="399" t="s">
        <v>499</v>
      </c>
      <c r="AC20" s="400"/>
      <c r="AD20" s="400"/>
      <c r="AE20" s="400"/>
      <c r="AF20" s="395" t="s">
        <v>190</v>
      </c>
      <c r="AG20" s="396"/>
      <c r="AH20" s="234"/>
      <c r="AI20" s="234"/>
      <c r="AJ20" s="234"/>
    </row>
    <row r="21" spans="1:36" ht="99.75" customHeight="1" x14ac:dyDescent="0.25">
      <c r="A21" s="391"/>
      <c r="B21" s="391"/>
      <c r="C21" s="387"/>
      <c r="D21" s="387"/>
      <c r="E21" s="393"/>
      <c r="F21" s="393"/>
      <c r="G21" s="391"/>
      <c r="H21" s="403" t="s">
        <v>583</v>
      </c>
      <c r="I21" s="404"/>
      <c r="J21" s="403" t="s">
        <v>188</v>
      </c>
      <c r="K21" s="404"/>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7" t="s">
        <v>2</v>
      </c>
      <c r="AC21" s="387"/>
      <c r="AD21" s="387" t="s">
        <v>188</v>
      </c>
      <c r="AE21" s="387"/>
      <c r="AF21" s="397"/>
      <c r="AG21" s="398"/>
    </row>
    <row r="22" spans="1:36" ht="89.25" customHeight="1" x14ac:dyDescent="0.25">
      <c r="A22" s="392"/>
      <c r="B22" s="392"/>
      <c r="C22" s="235" t="s">
        <v>2</v>
      </c>
      <c r="D22" s="235" t="s">
        <v>188</v>
      </c>
      <c r="E22" s="236" t="s">
        <v>584</v>
      </c>
      <c r="F22" s="236" t="s">
        <v>586</v>
      </c>
      <c r="G22" s="392"/>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7" t="s">
        <v>440</v>
      </c>
      <c r="AC22" s="237" t="s">
        <v>441</v>
      </c>
      <c r="AD22" s="237" t="s">
        <v>440</v>
      </c>
      <c r="AE22" s="237" t="s">
        <v>441</v>
      </c>
      <c r="AF22" s="235" t="s">
        <v>189</v>
      </c>
      <c r="AG22" s="235" t="s">
        <v>188</v>
      </c>
    </row>
    <row r="23" spans="1:36"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6" ht="47.25" customHeight="1" x14ac:dyDescent="0.25">
      <c r="A24" s="239">
        <v>1</v>
      </c>
      <c r="B24" s="240" t="s">
        <v>187</v>
      </c>
      <c r="C24" s="241">
        <v>683.82465194020006</v>
      </c>
      <c r="D24" s="241">
        <v>753.99052021999989</v>
      </c>
      <c r="E24" s="241">
        <v>683.82465194020006</v>
      </c>
      <c r="F24" s="241">
        <v>683.82465194020006</v>
      </c>
      <c r="G24" s="241">
        <v>0</v>
      </c>
      <c r="H24" s="241">
        <v>0</v>
      </c>
      <c r="I24" s="241"/>
      <c r="J24" s="241">
        <v>0</v>
      </c>
      <c r="K24" s="241"/>
      <c r="L24" s="241">
        <v>0</v>
      </c>
      <c r="M24" s="241"/>
      <c r="N24" s="241"/>
      <c r="O24" s="241"/>
      <c r="P24" s="241">
        <v>0</v>
      </c>
      <c r="Q24" s="241"/>
      <c r="R24" s="241"/>
      <c r="S24" s="241"/>
      <c r="T24" s="241">
        <v>0</v>
      </c>
      <c r="U24" s="241"/>
      <c r="V24" s="241"/>
      <c r="W24" s="241"/>
      <c r="X24" s="241">
        <v>232.21625056020002</v>
      </c>
      <c r="Y24" s="241"/>
      <c r="Z24" s="241">
        <v>281.99390772999999</v>
      </c>
      <c r="AA24" s="241"/>
      <c r="AB24" s="241">
        <v>408.52674359999997</v>
      </c>
      <c r="AC24" s="241"/>
      <c r="AD24" s="241">
        <v>450.59355263999998</v>
      </c>
      <c r="AE24" s="241"/>
      <c r="AF24" s="241">
        <v>683.82465194020006</v>
      </c>
      <c r="AG24" s="241">
        <v>753.99052021999989</v>
      </c>
    </row>
    <row r="25" spans="1:36" ht="24" customHeight="1" x14ac:dyDescent="0.25">
      <c r="A25" s="242" t="s">
        <v>186</v>
      </c>
      <c r="B25" s="243" t="s">
        <v>185</v>
      </c>
      <c r="C25" s="241"/>
      <c r="D25" s="241"/>
      <c r="E25" s="241"/>
      <c r="F25" s="241"/>
      <c r="G25" s="241">
        <v>0</v>
      </c>
      <c r="H25" s="241">
        <v>0</v>
      </c>
      <c r="I25" s="241"/>
      <c r="J25" s="241">
        <v>0</v>
      </c>
      <c r="K25" s="241"/>
      <c r="L25" s="241">
        <v>0</v>
      </c>
      <c r="M25" s="241"/>
      <c r="N25" s="241"/>
      <c r="O25" s="241"/>
      <c r="P25" s="241">
        <v>0</v>
      </c>
      <c r="Q25" s="241"/>
      <c r="R25" s="241"/>
      <c r="S25" s="241"/>
      <c r="T25" s="241">
        <v>0</v>
      </c>
      <c r="U25" s="241"/>
      <c r="V25" s="241"/>
      <c r="W25" s="241"/>
      <c r="X25" s="241">
        <v>0</v>
      </c>
      <c r="Y25" s="241"/>
      <c r="Z25" s="241"/>
      <c r="AA25" s="241"/>
      <c r="AB25" s="241">
        <v>0</v>
      </c>
      <c r="AC25" s="241"/>
      <c r="AD25" s="241"/>
      <c r="AE25" s="241"/>
      <c r="AF25" s="241"/>
      <c r="AG25" s="241"/>
    </row>
    <row r="26" spans="1:36" x14ac:dyDescent="0.25">
      <c r="A26" s="242" t="s">
        <v>184</v>
      </c>
      <c r="B26" s="243" t="s">
        <v>183</v>
      </c>
      <c r="C26" s="241"/>
      <c r="D26" s="241"/>
      <c r="E26" s="241"/>
      <c r="F26" s="241"/>
      <c r="G26" s="241">
        <v>0</v>
      </c>
      <c r="H26" s="241">
        <v>0</v>
      </c>
      <c r="I26" s="241"/>
      <c r="J26" s="241">
        <v>0</v>
      </c>
      <c r="K26" s="241"/>
      <c r="L26" s="241">
        <v>0</v>
      </c>
      <c r="M26" s="241"/>
      <c r="N26" s="241"/>
      <c r="O26" s="241"/>
      <c r="P26" s="241">
        <v>0</v>
      </c>
      <c r="Q26" s="241"/>
      <c r="R26" s="241"/>
      <c r="S26" s="241"/>
      <c r="T26" s="241">
        <v>0</v>
      </c>
      <c r="U26" s="241"/>
      <c r="V26" s="241"/>
      <c r="W26" s="241"/>
      <c r="X26" s="241">
        <v>0</v>
      </c>
      <c r="Y26" s="241"/>
      <c r="Z26" s="241"/>
      <c r="AA26" s="241"/>
      <c r="AB26" s="241">
        <v>0</v>
      </c>
      <c r="AC26" s="241"/>
      <c r="AD26" s="241"/>
      <c r="AE26" s="241"/>
      <c r="AF26" s="241"/>
      <c r="AG26" s="241"/>
    </row>
    <row r="27" spans="1:36" ht="31.5" x14ac:dyDescent="0.25">
      <c r="A27" s="242" t="s">
        <v>182</v>
      </c>
      <c r="B27" s="243" t="s">
        <v>396</v>
      </c>
      <c r="C27" s="241"/>
      <c r="D27" s="241"/>
      <c r="E27" s="241"/>
      <c r="F27" s="241"/>
      <c r="G27" s="241">
        <v>0</v>
      </c>
      <c r="H27" s="241">
        <v>0</v>
      </c>
      <c r="I27" s="241"/>
      <c r="J27" s="241">
        <v>0</v>
      </c>
      <c r="K27" s="241"/>
      <c r="L27" s="241">
        <v>0</v>
      </c>
      <c r="M27" s="241"/>
      <c r="N27" s="241"/>
      <c r="O27" s="241"/>
      <c r="P27" s="241">
        <v>0</v>
      </c>
      <c r="Q27" s="241"/>
      <c r="R27" s="241"/>
      <c r="S27" s="241"/>
      <c r="T27" s="241">
        <v>0</v>
      </c>
      <c r="U27" s="241"/>
      <c r="V27" s="241"/>
      <c r="W27" s="241"/>
      <c r="X27" s="241">
        <v>193.51354213350004</v>
      </c>
      <c r="Y27" s="241"/>
      <c r="Z27" s="241"/>
      <c r="AA27" s="241"/>
      <c r="AB27" s="241">
        <v>343.83001500166665</v>
      </c>
      <c r="AC27" s="241"/>
      <c r="AD27" s="241"/>
      <c r="AE27" s="241"/>
      <c r="AF27" s="241"/>
      <c r="AG27" s="241"/>
    </row>
    <row r="28" spans="1:36" x14ac:dyDescent="0.25">
      <c r="A28" s="242" t="s">
        <v>181</v>
      </c>
      <c r="B28" s="243" t="s">
        <v>180</v>
      </c>
      <c r="C28" s="241"/>
      <c r="D28" s="241"/>
      <c r="E28" s="241"/>
      <c r="F28" s="241"/>
      <c r="G28" s="241">
        <v>0</v>
      </c>
      <c r="H28" s="241">
        <v>0</v>
      </c>
      <c r="I28" s="241"/>
      <c r="J28" s="241">
        <v>0</v>
      </c>
      <c r="K28" s="241"/>
      <c r="L28" s="241">
        <v>0</v>
      </c>
      <c r="M28" s="241"/>
      <c r="N28" s="241"/>
      <c r="O28" s="241"/>
      <c r="P28" s="241">
        <v>0</v>
      </c>
      <c r="Q28" s="241"/>
      <c r="R28" s="241"/>
      <c r="S28" s="241"/>
      <c r="T28" s="241">
        <v>0</v>
      </c>
      <c r="U28" s="241"/>
      <c r="V28" s="241"/>
      <c r="W28" s="241"/>
      <c r="X28" s="241">
        <v>0</v>
      </c>
      <c r="Y28" s="241"/>
      <c r="Z28" s="241"/>
      <c r="AA28" s="241"/>
      <c r="AB28" s="241">
        <v>0</v>
      </c>
      <c r="AC28" s="241"/>
      <c r="AD28" s="241"/>
      <c r="AE28" s="241"/>
      <c r="AF28" s="241"/>
      <c r="AG28" s="241"/>
    </row>
    <row r="29" spans="1:36" x14ac:dyDescent="0.25">
      <c r="A29" s="242" t="s">
        <v>179</v>
      </c>
      <c r="B29" s="244" t="s">
        <v>178</v>
      </c>
      <c r="C29" s="241"/>
      <c r="D29" s="241"/>
      <c r="E29" s="241"/>
      <c r="F29" s="241"/>
      <c r="G29" s="241">
        <v>0</v>
      </c>
      <c r="H29" s="241">
        <v>0</v>
      </c>
      <c r="I29" s="241"/>
      <c r="J29" s="241">
        <v>0</v>
      </c>
      <c r="K29" s="241"/>
      <c r="L29" s="241">
        <v>0</v>
      </c>
      <c r="M29" s="241"/>
      <c r="N29" s="241"/>
      <c r="O29" s="241"/>
      <c r="P29" s="241">
        <v>0</v>
      </c>
      <c r="Q29" s="241"/>
      <c r="R29" s="241"/>
      <c r="S29" s="241"/>
      <c r="T29" s="241">
        <v>0</v>
      </c>
      <c r="U29" s="241"/>
      <c r="V29" s="241"/>
      <c r="W29" s="241"/>
      <c r="X29" s="241">
        <v>38.702708426699985</v>
      </c>
      <c r="Y29" s="241"/>
      <c r="Z29" s="241"/>
      <c r="AA29" s="241"/>
      <c r="AB29" s="241">
        <v>64.696728598333323</v>
      </c>
      <c r="AC29" s="241"/>
      <c r="AD29" s="241"/>
      <c r="AE29" s="241"/>
      <c r="AF29" s="241"/>
      <c r="AG29" s="241"/>
    </row>
    <row r="30" spans="1:36" ht="47.25" x14ac:dyDescent="0.25">
      <c r="A30" s="239" t="s">
        <v>63</v>
      </c>
      <c r="B30" s="240" t="s">
        <v>177</v>
      </c>
      <c r="C30" s="241">
        <v>573.24493861999986</v>
      </c>
      <c r="D30" s="241">
        <v>632.06567989000007</v>
      </c>
      <c r="E30" s="241">
        <v>573.24493861999986</v>
      </c>
      <c r="F30" s="241">
        <v>573.24493861999986</v>
      </c>
      <c r="G30" s="241">
        <v>0</v>
      </c>
      <c r="H30" s="241">
        <v>0</v>
      </c>
      <c r="I30" s="241"/>
      <c r="J30" s="241">
        <v>0</v>
      </c>
      <c r="K30" s="241"/>
      <c r="L30" s="241">
        <v>0</v>
      </c>
      <c r="M30" s="241"/>
      <c r="N30" s="241"/>
      <c r="O30" s="241"/>
      <c r="P30" s="241">
        <v>0</v>
      </c>
      <c r="Q30" s="241"/>
      <c r="R30" s="241"/>
      <c r="S30" s="241"/>
      <c r="T30" s="241">
        <v>0</v>
      </c>
      <c r="U30" s="241"/>
      <c r="V30" s="241"/>
      <c r="W30" s="241"/>
      <c r="X30" s="241">
        <v>13.259604400000001</v>
      </c>
      <c r="Y30" s="241"/>
      <c r="Z30" s="241">
        <v>14.611017030000001</v>
      </c>
      <c r="AA30" s="241"/>
      <c r="AB30" s="241">
        <v>470.63246694999998</v>
      </c>
      <c r="AC30" s="241"/>
      <c r="AD30" s="241">
        <v>472.72757322999985</v>
      </c>
      <c r="AE30" s="241"/>
      <c r="AF30" s="241">
        <v>573.24493861999986</v>
      </c>
      <c r="AG30" s="241">
        <v>632.06567989000007</v>
      </c>
    </row>
    <row r="31" spans="1:36" x14ac:dyDescent="0.25">
      <c r="A31" s="239" t="s">
        <v>176</v>
      </c>
      <c r="B31" s="243" t="s">
        <v>175</v>
      </c>
      <c r="C31" s="241">
        <v>13.259604400000001</v>
      </c>
      <c r="D31" s="241">
        <v>14.611017030000001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13.259604400000001</v>
      </c>
      <c r="AG31" s="241">
        <v>14.611017030000001</v>
      </c>
    </row>
    <row r="32" spans="1:36" ht="31.5" x14ac:dyDescent="0.25">
      <c r="A32" s="239" t="s">
        <v>174</v>
      </c>
      <c r="B32" s="243" t="s">
        <v>173</v>
      </c>
      <c r="C32" s="241">
        <v>526.66450465999992</v>
      </c>
      <c r="D32" s="241">
        <v>580.70011375000001</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526.66450465999992</v>
      </c>
      <c r="AG32" s="241">
        <v>580.70011375000001</v>
      </c>
    </row>
    <row r="33" spans="1:33" x14ac:dyDescent="0.25">
      <c r="A33" s="239" t="s">
        <v>172</v>
      </c>
      <c r="B33" s="243"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x14ac:dyDescent="0.25">
      <c r="A34" s="239" t="s">
        <v>170</v>
      </c>
      <c r="B34" s="243" t="s">
        <v>169</v>
      </c>
      <c r="C34" s="241">
        <v>33.32082956</v>
      </c>
      <c r="D34" s="241">
        <v>36.754549110000085</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33.32082956</v>
      </c>
      <c r="AG34" s="241">
        <v>36.754549110000085</v>
      </c>
    </row>
    <row r="35" spans="1:33" ht="31.5" x14ac:dyDescent="0.25">
      <c r="A35" s="239" t="s">
        <v>62</v>
      </c>
      <c r="B35" s="240"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1"/>
    </row>
    <row r="36" spans="1:33" x14ac:dyDescent="0.25">
      <c r="A36" s="242" t="s">
        <v>167</v>
      </c>
      <c r="B36" s="245" t="s">
        <v>541</v>
      </c>
      <c r="C36" s="241"/>
      <c r="D36" s="241"/>
      <c r="E36" s="241"/>
      <c r="F36" s="241"/>
      <c r="G36" s="241">
        <v>0</v>
      </c>
      <c r="H36" s="241">
        <v>0</v>
      </c>
      <c r="I36" s="241"/>
      <c r="J36" s="241">
        <v>0</v>
      </c>
      <c r="K36" s="241"/>
      <c r="L36" s="241">
        <v>0</v>
      </c>
      <c r="M36" s="246" t="s">
        <v>579</v>
      </c>
      <c r="N36" s="241"/>
      <c r="O36" s="241"/>
      <c r="P36" s="241">
        <v>0</v>
      </c>
      <c r="Q36" s="246" t="s">
        <v>579</v>
      </c>
      <c r="R36" s="241"/>
      <c r="S36" s="241"/>
      <c r="T36" s="241">
        <v>0</v>
      </c>
      <c r="U36" s="246" t="s">
        <v>579</v>
      </c>
      <c r="V36" s="241"/>
      <c r="W36" s="241"/>
      <c r="X36" s="241">
        <v>0</v>
      </c>
      <c r="Y36" s="246" t="s">
        <v>579</v>
      </c>
      <c r="Z36" s="241"/>
      <c r="AA36" s="241"/>
      <c r="AB36" s="241">
        <v>0</v>
      </c>
      <c r="AC36" s="246" t="s">
        <v>579</v>
      </c>
      <c r="AD36" s="241"/>
      <c r="AE36" s="241"/>
      <c r="AF36" s="241"/>
      <c r="AG36" s="241"/>
    </row>
    <row r="37" spans="1:33" ht="31.5" x14ac:dyDescent="0.25">
      <c r="A37" s="242" t="s">
        <v>166</v>
      </c>
      <c r="B37" s="245" t="s">
        <v>539</v>
      </c>
      <c r="C37" s="241"/>
      <c r="D37" s="241"/>
      <c r="E37" s="241"/>
      <c r="F37" s="241"/>
      <c r="G37" s="241">
        <v>0</v>
      </c>
      <c r="H37" s="241">
        <v>0</v>
      </c>
      <c r="I37" s="241"/>
      <c r="J37" s="241">
        <v>0</v>
      </c>
      <c r="K37" s="241"/>
      <c r="L37" s="241">
        <v>0</v>
      </c>
      <c r="M37" s="246" t="s">
        <v>579</v>
      </c>
      <c r="N37" s="241"/>
      <c r="O37" s="241"/>
      <c r="P37" s="241">
        <v>0</v>
      </c>
      <c r="Q37" s="246" t="s">
        <v>579</v>
      </c>
      <c r="R37" s="241"/>
      <c r="S37" s="241"/>
      <c r="T37" s="241">
        <v>0</v>
      </c>
      <c r="U37" s="246" t="s">
        <v>579</v>
      </c>
      <c r="V37" s="241"/>
      <c r="W37" s="241"/>
      <c r="X37" s="241">
        <v>0</v>
      </c>
      <c r="Y37" s="246" t="s">
        <v>579</v>
      </c>
      <c r="Z37" s="241"/>
      <c r="AA37" s="241"/>
      <c r="AB37" s="241">
        <v>0</v>
      </c>
      <c r="AC37" s="246" t="s">
        <v>579</v>
      </c>
      <c r="AD37" s="241"/>
      <c r="AE37" s="241"/>
      <c r="AF37" s="241"/>
      <c r="AG37" s="241"/>
    </row>
    <row r="38" spans="1:33" x14ac:dyDescent="0.25">
      <c r="A38" s="242" t="s">
        <v>165</v>
      </c>
      <c r="B38" s="243" t="s">
        <v>156</v>
      </c>
      <c r="C38" s="241"/>
      <c r="D38" s="241"/>
      <c r="E38" s="241"/>
      <c r="F38" s="241"/>
      <c r="G38" s="241">
        <v>0</v>
      </c>
      <c r="H38" s="241">
        <v>0</v>
      </c>
      <c r="I38" s="241"/>
      <c r="J38" s="241">
        <v>0</v>
      </c>
      <c r="K38" s="241"/>
      <c r="L38" s="241">
        <v>0</v>
      </c>
      <c r="M38" s="246" t="s">
        <v>579</v>
      </c>
      <c r="N38" s="241"/>
      <c r="O38" s="241"/>
      <c r="P38" s="241">
        <v>0</v>
      </c>
      <c r="Q38" s="246" t="s">
        <v>579</v>
      </c>
      <c r="R38" s="241"/>
      <c r="S38" s="241"/>
      <c r="T38" s="241">
        <v>0</v>
      </c>
      <c r="U38" s="246" t="s">
        <v>579</v>
      </c>
      <c r="V38" s="241"/>
      <c r="W38" s="241"/>
      <c r="X38" s="241">
        <v>0</v>
      </c>
      <c r="Y38" s="246" t="s">
        <v>579</v>
      </c>
      <c r="Z38" s="241"/>
      <c r="AA38" s="241"/>
      <c r="AB38" s="241">
        <v>0</v>
      </c>
      <c r="AC38" s="246" t="s">
        <v>579</v>
      </c>
      <c r="AD38" s="241"/>
      <c r="AE38" s="241"/>
      <c r="AF38" s="241"/>
      <c r="AG38" s="241"/>
    </row>
    <row r="39" spans="1:33" x14ac:dyDescent="0.25">
      <c r="A39" s="242" t="s">
        <v>164</v>
      </c>
      <c r="B39" s="243" t="s">
        <v>540</v>
      </c>
      <c r="C39" s="241">
        <v>23</v>
      </c>
      <c r="D39" s="241">
        <v>23</v>
      </c>
      <c r="E39" s="241"/>
      <c r="F39" s="241"/>
      <c r="G39" s="241">
        <v>0</v>
      </c>
      <c r="H39" s="241">
        <v>0</v>
      </c>
      <c r="I39" s="241"/>
      <c r="J39" s="241">
        <v>0</v>
      </c>
      <c r="K39" s="241"/>
      <c r="L39" s="241">
        <v>0</v>
      </c>
      <c r="M39" s="246" t="s">
        <v>579</v>
      </c>
      <c r="N39" s="241"/>
      <c r="O39" s="241"/>
      <c r="P39" s="241">
        <v>0</v>
      </c>
      <c r="Q39" s="246" t="s">
        <v>579</v>
      </c>
      <c r="R39" s="241"/>
      <c r="S39" s="241"/>
      <c r="T39" s="241">
        <v>0</v>
      </c>
      <c r="U39" s="246" t="s">
        <v>579</v>
      </c>
      <c r="V39" s="241"/>
      <c r="W39" s="241"/>
      <c r="X39" s="241">
        <v>0</v>
      </c>
      <c r="Y39" s="246" t="s">
        <v>579</v>
      </c>
      <c r="Z39" s="241"/>
      <c r="AA39" s="241"/>
      <c r="AB39" s="241">
        <v>0</v>
      </c>
      <c r="AC39" s="246" t="s">
        <v>579</v>
      </c>
      <c r="AD39" s="241"/>
      <c r="AE39" s="241"/>
      <c r="AF39" s="241">
        <v>23</v>
      </c>
      <c r="AG39" s="241">
        <v>23</v>
      </c>
    </row>
    <row r="40" spans="1:33" x14ac:dyDescent="0.25">
      <c r="A40" s="242" t="s">
        <v>163</v>
      </c>
      <c r="B40" s="243" t="s">
        <v>542</v>
      </c>
      <c r="C40" s="241"/>
      <c r="D40" s="241"/>
      <c r="E40" s="241"/>
      <c r="F40" s="241"/>
      <c r="G40" s="241">
        <v>0</v>
      </c>
      <c r="H40" s="241">
        <v>0</v>
      </c>
      <c r="I40" s="241"/>
      <c r="J40" s="241">
        <v>0</v>
      </c>
      <c r="K40" s="241"/>
      <c r="L40" s="241">
        <v>0</v>
      </c>
      <c r="M40" s="246" t="s">
        <v>579</v>
      </c>
      <c r="N40" s="241"/>
      <c r="O40" s="241"/>
      <c r="P40" s="241">
        <v>0</v>
      </c>
      <c r="Q40" s="246" t="s">
        <v>579</v>
      </c>
      <c r="R40" s="241"/>
      <c r="S40" s="241"/>
      <c r="T40" s="241">
        <v>0</v>
      </c>
      <c r="U40" s="246" t="s">
        <v>579</v>
      </c>
      <c r="V40" s="241"/>
      <c r="W40" s="241"/>
      <c r="X40" s="241">
        <v>0</v>
      </c>
      <c r="Y40" s="246" t="s">
        <v>579</v>
      </c>
      <c r="Z40" s="241"/>
      <c r="AA40" s="241"/>
      <c r="AB40" s="241">
        <v>0</v>
      </c>
      <c r="AC40" s="246" t="s">
        <v>579</v>
      </c>
      <c r="AD40" s="241"/>
      <c r="AE40" s="241"/>
      <c r="AF40" s="241"/>
      <c r="AG40" s="241"/>
    </row>
    <row r="41" spans="1:33" x14ac:dyDescent="0.25">
      <c r="A41" s="242" t="s">
        <v>162</v>
      </c>
      <c r="B41" s="243" t="s">
        <v>543</v>
      </c>
      <c r="C41" s="241"/>
      <c r="D41" s="241"/>
      <c r="E41" s="241"/>
      <c r="F41" s="241"/>
      <c r="G41" s="241">
        <v>0</v>
      </c>
      <c r="H41" s="241">
        <v>0</v>
      </c>
      <c r="I41" s="241"/>
      <c r="J41" s="241">
        <v>0</v>
      </c>
      <c r="K41" s="241"/>
      <c r="L41" s="241">
        <v>0</v>
      </c>
      <c r="M41" s="246" t="s">
        <v>579</v>
      </c>
      <c r="N41" s="241"/>
      <c r="O41" s="241"/>
      <c r="P41" s="241">
        <v>0</v>
      </c>
      <c r="Q41" s="246" t="s">
        <v>579</v>
      </c>
      <c r="R41" s="241"/>
      <c r="S41" s="241"/>
      <c r="T41" s="241">
        <v>0</v>
      </c>
      <c r="U41" s="246" t="s">
        <v>579</v>
      </c>
      <c r="V41" s="241"/>
      <c r="W41" s="241"/>
      <c r="X41" s="241">
        <v>0</v>
      </c>
      <c r="Y41" s="246" t="s">
        <v>579</v>
      </c>
      <c r="Z41" s="241"/>
      <c r="AA41" s="241"/>
      <c r="AB41" s="241">
        <v>0</v>
      </c>
      <c r="AC41" s="246" t="s">
        <v>579</v>
      </c>
      <c r="AD41" s="241"/>
      <c r="AE41" s="241"/>
      <c r="AF41" s="241"/>
      <c r="AG41" s="241"/>
    </row>
    <row r="42" spans="1:33" x14ac:dyDescent="0.25">
      <c r="A42" s="242" t="s">
        <v>161</v>
      </c>
      <c r="B42" s="243" t="s">
        <v>544</v>
      </c>
      <c r="C42" s="241"/>
      <c r="D42" s="241"/>
      <c r="E42" s="241"/>
      <c r="F42" s="241"/>
      <c r="G42" s="241">
        <v>0</v>
      </c>
      <c r="H42" s="241">
        <v>0</v>
      </c>
      <c r="I42" s="241"/>
      <c r="J42" s="241">
        <v>0</v>
      </c>
      <c r="K42" s="241"/>
      <c r="L42" s="241">
        <v>0</v>
      </c>
      <c r="M42" s="246" t="s">
        <v>579</v>
      </c>
      <c r="N42" s="241"/>
      <c r="O42" s="241"/>
      <c r="P42" s="241">
        <v>0</v>
      </c>
      <c r="Q42" s="246" t="s">
        <v>579</v>
      </c>
      <c r="R42" s="241"/>
      <c r="S42" s="241"/>
      <c r="T42" s="241">
        <v>0</v>
      </c>
      <c r="U42" s="246" t="s">
        <v>579</v>
      </c>
      <c r="V42" s="241"/>
      <c r="W42" s="241"/>
      <c r="X42" s="241">
        <v>0</v>
      </c>
      <c r="Y42" s="246" t="s">
        <v>579</v>
      </c>
      <c r="Z42" s="241"/>
      <c r="AA42" s="241"/>
      <c r="AB42" s="241">
        <v>0</v>
      </c>
      <c r="AC42" s="246" t="s">
        <v>579</v>
      </c>
      <c r="AD42" s="241"/>
      <c r="AE42" s="241"/>
      <c r="AF42" s="241"/>
      <c r="AG42" s="241"/>
    </row>
    <row r="43" spans="1:33" x14ac:dyDescent="0.25">
      <c r="A43" s="242" t="s">
        <v>545</v>
      </c>
      <c r="B43" s="243" t="s">
        <v>546</v>
      </c>
      <c r="C43" s="241"/>
      <c r="D43" s="241"/>
      <c r="E43" s="241"/>
      <c r="F43" s="241"/>
      <c r="G43" s="241">
        <v>0</v>
      </c>
      <c r="H43" s="241">
        <v>0</v>
      </c>
      <c r="I43" s="241"/>
      <c r="J43" s="241">
        <v>0</v>
      </c>
      <c r="K43" s="241"/>
      <c r="L43" s="241">
        <v>0</v>
      </c>
      <c r="M43" s="246" t="s">
        <v>579</v>
      </c>
      <c r="N43" s="241"/>
      <c r="O43" s="241"/>
      <c r="P43" s="241">
        <v>0</v>
      </c>
      <c r="Q43" s="246" t="s">
        <v>579</v>
      </c>
      <c r="R43" s="241"/>
      <c r="S43" s="241"/>
      <c r="T43" s="241">
        <v>0</v>
      </c>
      <c r="U43" s="246" t="s">
        <v>579</v>
      </c>
      <c r="V43" s="241"/>
      <c r="W43" s="241"/>
      <c r="X43" s="241">
        <v>0</v>
      </c>
      <c r="Y43" s="246" t="s">
        <v>579</v>
      </c>
      <c r="Z43" s="241"/>
      <c r="AA43" s="241"/>
      <c r="AB43" s="241">
        <v>0</v>
      </c>
      <c r="AC43" s="246" t="s">
        <v>579</v>
      </c>
      <c r="AD43" s="241"/>
      <c r="AE43" s="241"/>
      <c r="AF43" s="241"/>
      <c r="AG43" s="241"/>
    </row>
    <row r="44" spans="1:33" x14ac:dyDescent="0.25">
      <c r="A44" s="242" t="s">
        <v>547</v>
      </c>
      <c r="B44" s="243" t="s">
        <v>548</v>
      </c>
      <c r="C44" s="241"/>
      <c r="D44" s="241"/>
      <c r="E44" s="241"/>
      <c r="F44" s="241"/>
      <c r="G44" s="241">
        <v>0</v>
      </c>
      <c r="H44" s="241">
        <v>0</v>
      </c>
      <c r="I44" s="241"/>
      <c r="J44" s="241">
        <v>0</v>
      </c>
      <c r="K44" s="241"/>
      <c r="L44" s="241">
        <v>0</v>
      </c>
      <c r="M44" s="246" t="s">
        <v>579</v>
      </c>
      <c r="N44" s="241"/>
      <c r="O44" s="241"/>
      <c r="P44" s="241">
        <v>0</v>
      </c>
      <c r="Q44" s="246" t="s">
        <v>579</v>
      </c>
      <c r="R44" s="241"/>
      <c r="S44" s="241"/>
      <c r="T44" s="241">
        <v>0</v>
      </c>
      <c r="U44" s="246" t="s">
        <v>579</v>
      </c>
      <c r="V44" s="241"/>
      <c r="W44" s="241"/>
      <c r="X44" s="241">
        <v>0</v>
      </c>
      <c r="Y44" s="246" t="s">
        <v>579</v>
      </c>
      <c r="Z44" s="241"/>
      <c r="AA44" s="241"/>
      <c r="AB44" s="241">
        <v>0</v>
      </c>
      <c r="AC44" s="246" t="s">
        <v>579</v>
      </c>
      <c r="AD44" s="241"/>
      <c r="AE44" s="241"/>
      <c r="AF44" s="241"/>
      <c r="AG44" s="241"/>
    </row>
    <row r="45" spans="1:33" x14ac:dyDescent="0.25">
      <c r="A45" s="242" t="s">
        <v>549</v>
      </c>
      <c r="B45" s="243" t="s">
        <v>550</v>
      </c>
      <c r="C45" s="241"/>
      <c r="D45" s="241"/>
      <c r="E45" s="241"/>
      <c r="F45" s="241"/>
      <c r="G45" s="241">
        <v>0</v>
      </c>
      <c r="H45" s="241">
        <v>0</v>
      </c>
      <c r="I45" s="241"/>
      <c r="J45" s="241">
        <v>0</v>
      </c>
      <c r="K45" s="241"/>
      <c r="L45" s="241">
        <v>0</v>
      </c>
      <c r="M45" s="246" t="s">
        <v>579</v>
      </c>
      <c r="N45" s="241"/>
      <c r="O45" s="241"/>
      <c r="P45" s="241">
        <v>0</v>
      </c>
      <c r="Q45" s="246" t="s">
        <v>579</v>
      </c>
      <c r="R45" s="241"/>
      <c r="S45" s="241"/>
      <c r="T45" s="241">
        <v>0</v>
      </c>
      <c r="U45" s="246" t="s">
        <v>579</v>
      </c>
      <c r="V45" s="241"/>
      <c r="W45" s="241"/>
      <c r="X45" s="241">
        <v>0</v>
      </c>
      <c r="Y45" s="246" t="s">
        <v>579</v>
      </c>
      <c r="Z45" s="241"/>
      <c r="AA45" s="241"/>
      <c r="AB45" s="241">
        <v>0</v>
      </c>
      <c r="AC45" s="246" t="s">
        <v>579</v>
      </c>
      <c r="AD45" s="241"/>
      <c r="AE45" s="241"/>
      <c r="AF45" s="241"/>
      <c r="AG45" s="241"/>
    </row>
    <row r="46" spans="1:33" x14ac:dyDescent="0.25">
      <c r="A46" s="242" t="s">
        <v>551</v>
      </c>
      <c r="B46" s="243" t="s">
        <v>552</v>
      </c>
      <c r="C46" s="241"/>
      <c r="D46" s="241"/>
      <c r="E46" s="241"/>
      <c r="F46" s="241"/>
      <c r="G46" s="241">
        <v>0</v>
      </c>
      <c r="H46" s="241">
        <v>0</v>
      </c>
      <c r="I46" s="241"/>
      <c r="J46" s="241">
        <v>0</v>
      </c>
      <c r="K46" s="241"/>
      <c r="L46" s="241">
        <v>0</v>
      </c>
      <c r="M46" s="246" t="s">
        <v>579</v>
      </c>
      <c r="N46" s="241"/>
      <c r="O46" s="241"/>
      <c r="P46" s="241">
        <v>0</v>
      </c>
      <c r="Q46" s="246" t="s">
        <v>579</v>
      </c>
      <c r="R46" s="241"/>
      <c r="S46" s="241"/>
      <c r="T46" s="241">
        <v>0</v>
      </c>
      <c r="U46" s="246" t="s">
        <v>579</v>
      </c>
      <c r="V46" s="241"/>
      <c r="W46" s="241"/>
      <c r="X46" s="241">
        <v>0</v>
      </c>
      <c r="Y46" s="246" t="s">
        <v>579</v>
      </c>
      <c r="Z46" s="241"/>
      <c r="AA46" s="241"/>
      <c r="AB46" s="241">
        <v>0</v>
      </c>
      <c r="AC46" s="246" t="s">
        <v>579</v>
      </c>
      <c r="AD46" s="241"/>
      <c r="AE46" s="241"/>
      <c r="AF46" s="241"/>
      <c r="AG46" s="241"/>
    </row>
    <row r="47" spans="1:33" x14ac:dyDescent="0.25">
      <c r="A47" s="239" t="s">
        <v>61</v>
      </c>
      <c r="B47" s="240"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row>
    <row r="48" spans="1:33" x14ac:dyDescent="0.25">
      <c r="A48" s="242" t="s">
        <v>159</v>
      </c>
      <c r="B48" s="245" t="s">
        <v>541</v>
      </c>
      <c r="C48" s="241"/>
      <c r="D48" s="241"/>
      <c r="E48" s="241"/>
      <c r="F48" s="241"/>
      <c r="G48" s="241">
        <v>0</v>
      </c>
      <c r="H48" s="241">
        <v>0</v>
      </c>
      <c r="I48" s="241"/>
      <c r="J48" s="241">
        <v>0</v>
      </c>
      <c r="K48" s="241"/>
      <c r="L48" s="241">
        <v>0</v>
      </c>
      <c r="M48" s="241"/>
      <c r="N48" s="241"/>
      <c r="O48" s="241"/>
      <c r="P48" s="241">
        <v>0</v>
      </c>
      <c r="Q48" s="241"/>
      <c r="R48" s="241"/>
      <c r="S48" s="241"/>
      <c r="T48" s="241">
        <v>0</v>
      </c>
      <c r="U48" s="241"/>
      <c r="V48" s="241"/>
      <c r="W48" s="241"/>
      <c r="X48" s="241">
        <v>0</v>
      </c>
      <c r="Y48" s="241"/>
      <c r="Z48" s="241"/>
      <c r="AA48" s="241"/>
      <c r="AB48" s="241">
        <v>0</v>
      </c>
      <c r="AC48" s="241"/>
      <c r="AD48" s="241"/>
      <c r="AE48" s="241"/>
      <c r="AF48" s="241"/>
      <c r="AG48" s="241"/>
    </row>
    <row r="49" spans="1:33" ht="31.5" x14ac:dyDescent="0.25">
      <c r="A49" s="242" t="s">
        <v>158</v>
      </c>
      <c r="B49" s="245" t="s">
        <v>539</v>
      </c>
      <c r="C49" s="241"/>
      <c r="D49" s="241"/>
      <c r="E49" s="241"/>
      <c r="F49" s="241"/>
      <c r="G49" s="241">
        <v>0</v>
      </c>
      <c r="H49" s="241">
        <v>0</v>
      </c>
      <c r="I49" s="241"/>
      <c r="J49" s="241">
        <v>0</v>
      </c>
      <c r="K49" s="241"/>
      <c r="L49" s="241">
        <v>0</v>
      </c>
      <c r="M49" s="241"/>
      <c r="N49" s="241"/>
      <c r="O49" s="241"/>
      <c r="P49" s="241">
        <v>0</v>
      </c>
      <c r="Q49" s="241"/>
      <c r="R49" s="241"/>
      <c r="S49" s="241"/>
      <c r="T49" s="241">
        <v>0</v>
      </c>
      <c r="U49" s="241"/>
      <c r="V49" s="241"/>
      <c r="W49" s="241"/>
      <c r="X49" s="241">
        <v>0</v>
      </c>
      <c r="Y49" s="241"/>
      <c r="Z49" s="241"/>
      <c r="AA49" s="241"/>
      <c r="AB49" s="241">
        <v>0</v>
      </c>
      <c r="AC49" s="241"/>
      <c r="AD49" s="241"/>
      <c r="AE49" s="241"/>
      <c r="AF49" s="241"/>
      <c r="AG49" s="241"/>
    </row>
    <row r="50" spans="1:33" x14ac:dyDescent="0.25">
      <c r="A50" s="242" t="s">
        <v>157</v>
      </c>
      <c r="B50" s="243" t="s">
        <v>156</v>
      </c>
      <c r="C50" s="241"/>
      <c r="D50" s="241"/>
      <c r="E50" s="241"/>
      <c r="F50" s="241"/>
      <c r="G50" s="241">
        <v>0</v>
      </c>
      <c r="H50" s="241">
        <v>0</v>
      </c>
      <c r="I50" s="241"/>
      <c r="J50" s="241">
        <v>0</v>
      </c>
      <c r="K50" s="241"/>
      <c r="L50" s="241">
        <v>0</v>
      </c>
      <c r="M50" s="241"/>
      <c r="N50" s="241"/>
      <c r="O50" s="241"/>
      <c r="P50" s="241">
        <v>0</v>
      </c>
      <c r="Q50" s="241"/>
      <c r="R50" s="241"/>
      <c r="S50" s="241"/>
      <c r="T50" s="241">
        <v>0</v>
      </c>
      <c r="U50" s="241"/>
      <c r="V50" s="241"/>
      <c r="W50" s="241"/>
      <c r="X50" s="241">
        <v>0</v>
      </c>
      <c r="Y50" s="241"/>
      <c r="Z50" s="241"/>
      <c r="AA50" s="241"/>
      <c r="AB50" s="241">
        <v>0</v>
      </c>
      <c r="AC50" s="241"/>
      <c r="AD50" s="241"/>
      <c r="AE50" s="241"/>
      <c r="AF50" s="241"/>
      <c r="AG50" s="241"/>
    </row>
    <row r="51" spans="1:33" ht="35.25" customHeight="1" x14ac:dyDescent="0.25">
      <c r="A51" s="242" t="s">
        <v>155</v>
      </c>
      <c r="B51" s="243" t="s">
        <v>154</v>
      </c>
      <c r="C51" s="241">
        <v>23</v>
      </c>
      <c r="D51" s="241">
        <v>23</v>
      </c>
      <c r="E51" s="241"/>
      <c r="F51" s="241"/>
      <c r="G51" s="241">
        <v>0</v>
      </c>
      <c r="H51" s="241">
        <v>0</v>
      </c>
      <c r="I51" s="241"/>
      <c r="J51" s="241">
        <v>0</v>
      </c>
      <c r="K51" s="241"/>
      <c r="L51" s="241">
        <v>0</v>
      </c>
      <c r="M51" s="241"/>
      <c r="N51" s="241"/>
      <c r="O51" s="241"/>
      <c r="P51" s="241">
        <v>0</v>
      </c>
      <c r="Q51" s="241"/>
      <c r="R51" s="241"/>
      <c r="S51" s="241"/>
      <c r="T51" s="241">
        <v>0</v>
      </c>
      <c r="U51" s="241"/>
      <c r="V51" s="241"/>
      <c r="W51" s="241"/>
      <c r="X51" s="241">
        <v>0</v>
      </c>
      <c r="Y51" s="241"/>
      <c r="Z51" s="241"/>
      <c r="AA51" s="241"/>
      <c r="AB51" s="241">
        <v>0</v>
      </c>
      <c r="AC51" s="241"/>
      <c r="AD51" s="241"/>
      <c r="AE51" s="241"/>
      <c r="AF51" s="241">
        <v>23</v>
      </c>
      <c r="AG51" s="241">
        <v>23</v>
      </c>
    </row>
    <row r="52" spans="1:33" ht="31.5" x14ac:dyDescent="0.25">
      <c r="A52" s="242" t="s">
        <v>153</v>
      </c>
      <c r="B52" s="243" t="s">
        <v>152</v>
      </c>
      <c r="C52" s="241"/>
      <c r="D52" s="241"/>
      <c r="E52" s="241"/>
      <c r="F52" s="241"/>
      <c r="G52" s="241">
        <v>0</v>
      </c>
      <c r="H52" s="241">
        <v>0</v>
      </c>
      <c r="I52" s="241"/>
      <c r="J52" s="241">
        <v>0</v>
      </c>
      <c r="K52" s="241"/>
      <c r="L52" s="241">
        <v>0</v>
      </c>
      <c r="M52" s="241"/>
      <c r="N52" s="241"/>
      <c r="O52" s="241"/>
      <c r="P52" s="241">
        <v>0</v>
      </c>
      <c r="Q52" s="241"/>
      <c r="R52" s="241"/>
      <c r="S52" s="241"/>
      <c r="T52" s="241">
        <v>0</v>
      </c>
      <c r="U52" s="241"/>
      <c r="V52" s="241"/>
      <c r="W52" s="241"/>
      <c r="X52" s="241">
        <v>0</v>
      </c>
      <c r="Y52" s="241"/>
      <c r="Z52" s="241"/>
      <c r="AA52" s="241"/>
      <c r="AB52" s="241">
        <v>0</v>
      </c>
      <c r="AC52" s="241"/>
      <c r="AD52" s="241"/>
      <c r="AE52" s="241"/>
      <c r="AF52" s="241"/>
      <c r="AG52" s="241"/>
    </row>
    <row r="53" spans="1:33" x14ac:dyDescent="0.25">
      <c r="A53" s="242" t="s">
        <v>151</v>
      </c>
      <c r="B53" s="243" t="s">
        <v>150</v>
      </c>
      <c r="C53" s="241"/>
      <c r="D53" s="241"/>
      <c r="E53" s="241"/>
      <c r="F53" s="241"/>
      <c r="G53" s="241">
        <v>0</v>
      </c>
      <c r="H53" s="241">
        <v>0</v>
      </c>
      <c r="I53" s="241"/>
      <c r="J53" s="241">
        <v>0</v>
      </c>
      <c r="K53" s="241"/>
      <c r="L53" s="241">
        <v>0</v>
      </c>
      <c r="M53" s="241"/>
      <c r="N53" s="241"/>
      <c r="O53" s="241"/>
      <c r="P53" s="241">
        <v>0</v>
      </c>
      <c r="Q53" s="241"/>
      <c r="R53" s="241"/>
      <c r="S53" s="241"/>
      <c r="T53" s="241">
        <v>0</v>
      </c>
      <c r="U53" s="241"/>
      <c r="V53" s="241"/>
      <c r="W53" s="241"/>
      <c r="X53" s="241">
        <v>0</v>
      </c>
      <c r="Y53" s="241"/>
      <c r="Z53" s="241"/>
      <c r="AA53" s="241"/>
      <c r="AB53" s="241">
        <v>0</v>
      </c>
      <c r="AC53" s="241"/>
      <c r="AD53" s="241"/>
      <c r="AE53" s="241"/>
      <c r="AF53" s="241"/>
      <c r="AG53" s="241"/>
    </row>
    <row r="54" spans="1:33" x14ac:dyDescent="0.25">
      <c r="A54" s="242" t="s">
        <v>149</v>
      </c>
      <c r="B54" s="243" t="s">
        <v>542</v>
      </c>
      <c r="C54" s="241"/>
      <c r="D54" s="241"/>
      <c r="E54" s="241"/>
      <c r="F54" s="241"/>
      <c r="G54" s="241">
        <v>0</v>
      </c>
      <c r="H54" s="241">
        <v>0</v>
      </c>
      <c r="I54" s="241"/>
      <c r="J54" s="241">
        <v>0</v>
      </c>
      <c r="K54" s="241"/>
      <c r="L54" s="241">
        <v>0</v>
      </c>
      <c r="M54" s="241"/>
      <c r="N54" s="241"/>
      <c r="O54" s="241"/>
      <c r="P54" s="241">
        <v>0</v>
      </c>
      <c r="Q54" s="241"/>
      <c r="R54" s="241"/>
      <c r="S54" s="241"/>
      <c r="T54" s="241">
        <v>0</v>
      </c>
      <c r="U54" s="241"/>
      <c r="V54" s="241"/>
      <c r="W54" s="241"/>
      <c r="X54" s="241">
        <v>0</v>
      </c>
      <c r="Y54" s="241"/>
      <c r="Z54" s="241"/>
      <c r="AA54" s="241"/>
      <c r="AB54" s="241">
        <v>0</v>
      </c>
      <c r="AC54" s="241"/>
      <c r="AD54" s="241"/>
      <c r="AE54" s="241"/>
      <c r="AF54" s="241"/>
      <c r="AG54" s="241"/>
    </row>
    <row r="55" spans="1:33" x14ac:dyDescent="0.25">
      <c r="A55" s="242" t="s">
        <v>553</v>
      </c>
      <c r="B55" s="243" t="s">
        <v>543</v>
      </c>
      <c r="C55" s="241"/>
      <c r="D55" s="241"/>
      <c r="E55" s="241"/>
      <c r="F55" s="241"/>
      <c r="G55" s="241">
        <v>0</v>
      </c>
      <c r="H55" s="241">
        <v>0</v>
      </c>
      <c r="I55" s="241"/>
      <c r="J55" s="241">
        <v>0</v>
      </c>
      <c r="K55" s="241"/>
      <c r="L55" s="241">
        <v>0</v>
      </c>
      <c r="M55" s="241"/>
      <c r="N55" s="241"/>
      <c r="O55" s="241"/>
      <c r="P55" s="241">
        <v>0</v>
      </c>
      <c r="Q55" s="241"/>
      <c r="R55" s="241"/>
      <c r="S55" s="241"/>
      <c r="T55" s="241">
        <v>0</v>
      </c>
      <c r="U55" s="241"/>
      <c r="V55" s="241"/>
      <c r="W55" s="241"/>
      <c r="X55" s="241">
        <v>0</v>
      </c>
      <c r="Y55" s="241"/>
      <c r="Z55" s="241"/>
      <c r="AA55" s="241"/>
      <c r="AB55" s="241">
        <v>0</v>
      </c>
      <c r="AC55" s="241"/>
      <c r="AD55" s="241"/>
      <c r="AE55" s="241"/>
      <c r="AF55" s="241"/>
      <c r="AG55" s="241"/>
    </row>
    <row r="56" spans="1:33" x14ac:dyDescent="0.25">
      <c r="A56" s="242" t="s">
        <v>554</v>
      </c>
      <c r="B56" s="243" t="s">
        <v>544</v>
      </c>
      <c r="C56" s="241"/>
      <c r="D56" s="241"/>
      <c r="E56" s="241"/>
      <c r="F56" s="241"/>
      <c r="G56" s="241">
        <v>0</v>
      </c>
      <c r="H56" s="241">
        <v>0</v>
      </c>
      <c r="I56" s="241"/>
      <c r="J56" s="241">
        <v>0</v>
      </c>
      <c r="K56" s="241"/>
      <c r="L56" s="241">
        <v>0</v>
      </c>
      <c r="M56" s="241"/>
      <c r="N56" s="241"/>
      <c r="O56" s="241"/>
      <c r="P56" s="241">
        <v>0</v>
      </c>
      <c r="Q56" s="241"/>
      <c r="R56" s="241"/>
      <c r="S56" s="241"/>
      <c r="T56" s="241">
        <v>0</v>
      </c>
      <c r="U56" s="241"/>
      <c r="V56" s="241"/>
      <c r="W56" s="241"/>
      <c r="X56" s="241">
        <v>0</v>
      </c>
      <c r="Y56" s="241"/>
      <c r="Z56" s="241"/>
      <c r="AA56" s="241"/>
      <c r="AB56" s="241">
        <v>0</v>
      </c>
      <c r="AC56" s="241"/>
      <c r="AD56" s="241"/>
      <c r="AE56" s="241"/>
      <c r="AF56" s="241"/>
      <c r="AG56" s="241"/>
    </row>
    <row r="57" spans="1:33" x14ac:dyDescent="0.25">
      <c r="A57" s="242" t="s">
        <v>555</v>
      </c>
      <c r="B57" s="243" t="s">
        <v>546</v>
      </c>
      <c r="C57" s="241"/>
      <c r="D57" s="241"/>
      <c r="E57" s="241"/>
      <c r="F57" s="241"/>
      <c r="G57" s="241">
        <v>0</v>
      </c>
      <c r="H57" s="241">
        <v>0</v>
      </c>
      <c r="I57" s="241"/>
      <c r="J57" s="241">
        <v>0</v>
      </c>
      <c r="K57" s="241"/>
      <c r="L57" s="241">
        <v>0</v>
      </c>
      <c r="M57" s="241"/>
      <c r="N57" s="241"/>
      <c r="O57" s="241"/>
      <c r="P57" s="241">
        <v>0</v>
      </c>
      <c r="Q57" s="241"/>
      <c r="R57" s="241"/>
      <c r="S57" s="241"/>
      <c r="T57" s="241">
        <v>0</v>
      </c>
      <c r="U57" s="241"/>
      <c r="V57" s="241"/>
      <c r="W57" s="241"/>
      <c r="X57" s="241">
        <v>0</v>
      </c>
      <c r="Y57" s="241"/>
      <c r="Z57" s="241"/>
      <c r="AA57" s="241"/>
      <c r="AB57" s="241">
        <v>0</v>
      </c>
      <c r="AC57" s="241"/>
      <c r="AD57" s="241"/>
      <c r="AE57" s="241"/>
      <c r="AF57" s="241"/>
      <c r="AG57" s="241"/>
    </row>
    <row r="58" spans="1:33" ht="36.75" customHeight="1" x14ac:dyDescent="0.25">
      <c r="A58" s="242" t="s">
        <v>556</v>
      </c>
      <c r="B58" s="243" t="s">
        <v>548</v>
      </c>
      <c r="C58" s="241"/>
      <c r="D58" s="241"/>
      <c r="E58" s="241"/>
      <c r="F58" s="241"/>
      <c r="G58" s="241">
        <v>0</v>
      </c>
      <c r="H58" s="241">
        <v>0</v>
      </c>
      <c r="I58" s="241"/>
      <c r="J58" s="241">
        <v>0</v>
      </c>
      <c r="K58" s="241"/>
      <c r="L58" s="241">
        <v>0</v>
      </c>
      <c r="M58" s="241"/>
      <c r="N58" s="241"/>
      <c r="O58" s="241"/>
      <c r="P58" s="241">
        <v>0</v>
      </c>
      <c r="Q58" s="241"/>
      <c r="R58" s="241"/>
      <c r="S58" s="241"/>
      <c r="T58" s="241">
        <v>0</v>
      </c>
      <c r="U58" s="241"/>
      <c r="V58" s="241"/>
      <c r="W58" s="241"/>
      <c r="X58" s="241">
        <v>0</v>
      </c>
      <c r="Y58" s="241"/>
      <c r="Z58" s="241"/>
      <c r="AA58" s="241"/>
      <c r="AB58" s="241">
        <v>0</v>
      </c>
      <c r="AC58" s="241"/>
      <c r="AD58" s="241"/>
      <c r="AE58" s="241"/>
      <c r="AF58" s="241"/>
      <c r="AG58" s="241"/>
    </row>
    <row r="59" spans="1:33" x14ac:dyDescent="0.25">
      <c r="A59" s="242" t="s">
        <v>557</v>
      </c>
      <c r="B59" s="243" t="s">
        <v>550</v>
      </c>
      <c r="C59" s="241"/>
      <c r="D59" s="241"/>
      <c r="E59" s="241"/>
      <c r="F59" s="241"/>
      <c r="G59" s="241">
        <v>0</v>
      </c>
      <c r="H59" s="241">
        <v>0</v>
      </c>
      <c r="I59" s="241"/>
      <c r="J59" s="241">
        <v>0</v>
      </c>
      <c r="K59" s="241"/>
      <c r="L59" s="241">
        <v>0</v>
      </c>
      <c r="M59" s="241"/>
      <c r="N59" s="241"/>
      <c r="O59" s="241"/>
      <c r="P59" s="241">
        <v>0</v>
      </c>
      <c r="Q59" s="241"/>
      <c r="R59" s="241"/>
      <c r="S59" s="241"/>
      <c r="T59" s="241">
        <v>0</v>
      </c>
      <c r="U59" s="241"/>
      <c r="V59" s="241"/>
      <c r="W59" s="241"/>
      <c r="X59" s="241">
        <v>0</v>
      </c>
      <c r="Y59" s="241"/>
      <c r="Z59" s="241"/>
      <c r="AA59" s="241"/>
      <c r="AB59" s="241">
        <v>0</v>
      </c>
      <c r="AC59" s="241"/>
      <c r="AD59" s="241"/>
      <c r="AE59" s="241"/>
      <c r="AF59" s="241"/>
      <c r="AG59" s="241"/>
    </row>
    <row r="60" spans="1:33" x14ac:dyDescent="0.25">
      <c r="A60" s="242" t="s">
        <v>558</v>
      </c>
      <c r="B60" s="243" t="s">
        <v>552</v>
      </c>
      <c r="C60" s="241"/>
      <c r="D60" s="241"/>
      <c r="E60" s="241"/>
      <c r="F60" s="241"/>
      <c r="G60" s="241">
        <v>0</v>
      </c>
      <c r="H60" s="241">
        <v>0</v>
      </c>
      <c r="I60" s="241"/>
      <c r="J60" s="241">
        <v>0</v>
      </c>
      <c r="K60" s="241"/>
      <c r="L60" s="241">
        <v>0</v>
      </c>
      <c r="M60" s="241"/>
      <c r="N60" s="241"/>
      <c r="O60" s="241"/>
      <c r="P60" s="241">
        <v>0</v>
      </c>
      <c r="Q60" s="241"/>
      <c r="R60" s="241"/>
      <c r="S60" s="241"/>
      <c r="T60" s="241">
        <v>0</v>
      </c>
      <c r="U60" s="241"/>
      <c r="V60" s="241"/>
      <c r="W60" s="241"/>
      <c r="X60" s="241">
        <v>0</v>
      </c>
      <c r="Y60" s="241"/>
      <c r="Z60" s="241"/>
      <c r="AA60" s="241"/>
      <c r="AB60" s="241">
        <v>0</v>
      </c>
      <c r="AC60" s="241"/>
      <c r="AD60" s="241"/>
      <c r="AE60" s="241"/>
      <c r="AF60" s="241"/>
      <c r="AG60" s="241"/>
    </row>
    <row r="61" spans="1:33" ht="31.5" x14ac:dyDescent="0.25">
      <c r="A61" s="239" t="s">
        <v>59</v>
      </c>
      <c r="B61" s="240"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c r="AG61" s="241"/>
    </row>
    <row r="62" spans="1:33" x14ac:dyDescent="0.25">
      <c r="A62" s="242" t="s">
        <v>147</v>
      </c>
      <c r="B62" s="243" t="s">
        <v>146</v>
      </c>
      <c r="C62" s="241">
        <v>573.24493861999986</v>
      </c>
      <c r="D62" s="241">
        <v>632.06567989000007</v>
      </c>
      <c r="E62" s="241"/>
      <c r="F62" s="241"/>
      <c r="G62" s="241">
        <v>0</v>
      </c>
      <c r="H62" s="241">
        <v>0</v>
      </c>
      <c r="I62" s="241"/>
      <c r="J62" s="241">
        <v>0</v>
      </c>
      <c r="K62" s="241"/>
      <c r="L62" s="241">
        <v>0</v>
      </c>
      <c r="M62" s="241"/>
      <c r="N62" s="241"/>
      <c r="O62" s="241"/>
      <c r="P62" s="241">
        <v>0</v>
      </c>
      <c r="Q62" s="241"/>
      <c r="R62" s="241"/>
      <c r="S62" s="241"/>
      <c r="T62" s="241">
        <v>0</v>
      </c>
      <c r="U62" s="241"/>
      <c r="V62" s="241"/>
      <c r="W62" s="241"/>
      <c r="X62" s="241">
        <v>0</v>
      </c>
      <c r="Y62" s="241"/>
      <c r="Z62" s="241"/>
      <c r="AA62" s="241"/>
      <c r="AB62" s="241">
        <v>0</v>
      </c>
      <c r="AC62" s="241"/>
      <c r="AD62" s="241"/>
      <c r="AE62" s="241"/>
      <c r="AF62" s="241">
        <v>573.24493861999986</v>
      </c>
      <c r="AG62" s="241">
        <v>632.06567989000007</v>
      </c>
    </row>
    <row r="63" spans="1:33" x14ac:dyDescent="0.25">
      <c r="A63" s="242" t="s">
        <v>145</v>
      </c>
      <c r="B63" s="243" t="s">
        <v>139</v>
      </c>
      <c r="C63" s="241"/>
      <c r="D63" s="241"/>
      <c r="E63" s="241"/>
      <c r="F63" s="241"/>
      <c r="G63" s="241">
        <v>0</v>
      </c>
      <c r="H63" s="241">
        <v>0</v>
      </c>
      <c r="I63" s="241"/>
      <c r="J63" s="241">
        <v>0</v>
      </c>
      <c r="K63" s="241"/>
      <c r="L63" s="241">
        <v>0</v>
      </c>
      <c r="M63" s="241"/>
      <c r="N63" s="241"/>
      <c r="O63" s="241"/>
      <c r="P63" s="241">
        <v>0</v>
      </c>
      <c r="Q63" s="241"/>
      <c r="R63" s="241"/>
      <c r="S63" s="241"/>
      <c r="T63" s="241">
        <v>0</v>
      </c>
      <c r="U63" s="241"/>
      <c r="V63" s="241"/>
      <c r="W63" s="241"/>
      <c r="X63" s="241">
        <v>0</v>
      </c>
      <c r="Y63" s="241"/>
      <c r="Z63" s="241"/>
      <c r="AA63" s="241"/>
      <c r="AB63" s="241">
        <v>0</v>
      </c>
      <c r="AC63" s="241"/>
      <c r="AD63" s="241"/>
      <c r="AE63" s="241"/>
      <c r="AF63" s="241"/>
      <c r="AG63" s="241"/>
    </row>
    <row r="64" spans="1:33" x14ac:dyDescent="0.25">
      <c r="A64" s="242" t="s">
        <v>144</v>
      </c>
      <c r="B64" s="245" t="s">
        <v>138</v>
      </c>
      <c r="C64" s="241"/>
      <c r="D64" s="241"/>
      <c r="E64" s="241"/>
      <c r="F64" s="241"/>
      <c r="G64" s="241">
        <v>0</v>
      </c>
      <c r="H64" s="241">
        <v>0</v>
      </c>
      <c r="I64" s="241"/>
      <c r="J64" s="241">
        <v>0</v>
      </c>
      <c r="K64" s="241"/>
      <c r="L64" s="241">
        <v>0</v>
      </c>
      <c r="M64" s="241"/>
      <c r="N64" s="241"/>
      <c r="O64" s="241"/>
      <c r="P64" s="241">
        <v>0</v>
      </c>
      <c r="Q64" s="241"/>
      <c r="R64" s="241"/>
      <c r="S64" s="241"/>
      <c r="T64" s="241">
        <v>0</v>
      </c>
      <c r="U64" s="241"/>
      <c r="V64" s="241"/>
      <c r="W64" s="241"/>
      <c r="X64" s="241">
        <v>0</v>
      </c>
      <c r="Y64" s="241"/>
      <c r="Z64" s="241"/>
      <c r="AA64" s="241"/>
      <c r="AB64" s="241">
        <v>0</v>
      </c>
      <c r="AC64" s="241"/>
      <c r="AD64" s="241"/>
      <c r="AE64" s="241"/>
      <c r="AF64" s="241"/>
      <c r="AG64" s="241"/>
    </row>
    <row r="65" spans="1:33" x14ac:dyDescent="0.25">
      <c r="A65" s="242" t="s">
        <v>143</v>
      </c>
      <c r="B65" s="245" t="s">
        <v>137</v>
      </c>
      <c r="C65" s="241"/>
      <c r="D65" s="241"/>
      <c r="E65" s="241"/>
      <c r="F65" s="241"/>
      <c r="G65" s="241">
        <v>0</v>
      </c>
      <c r="H65" s="241">
        <v>0</v>
      </c>
      <c r="I65" s="241"/>
      <c r="J65" s="241">
        <v>0</v>
      </c>
      <c r="K65" s="241"/>
      <c r="L65" s="241">
        <v>0</v>
      </c>
      <c r="M65" s="241"/>
      <c r="N65" s="241"/>
      <c r="O65" s="241"/>
      <c r="P65" s="241">
        <v>0</v>
      </c>
      <c r="Q65" s="241"/>
      <c r="R65" s="241"/>
      <c r="S65" s="241"/>
      <c r="T65" s="241">
        <v>0</v>
      </c>
      <c r="U65" s="241"/>
      <c r="V65" s="241"/>
      <c r="W65" s="241"/>
      <c r="X65" s="241">
        <v>0</v>
      </c>
      <c r="Y65" s="241"/>
      <c r="Z65" s="241"/>
      <c r="AA65" s="241"/>
      <c r="AB65" s="241">
        <v>0</v>
      </c>
      <c r="AC65" s="241"/>
      <c r="AD65" s="241"/>
      <c r="AE65" s="241"/>
      <c r="AF65" s="241"/>
      <c r="AG65" s="241"/>
    </row>
    <row r="66" spans="1:33" ht="54" customHeight="1" x14ac:dyDescent="0.25">
      <c r="A66" s="242" t="s">
        <v>142</v>
      </c>
      <c r="B66" s="245" t="s">
        <v>136</v>
      </c>
      <c r="C66" s="241">
        <v>23</v>
      </c>
      <c r="D66" s="241">
        <v>23</v>
      </c>
      <c r="E66" s="241"/>
      <c r="F66" s="241"/>
      <c r="G66" s="241">
        <v>0</v>
      </c>
      <c r="H66" s="241">
        <v>0</v>
      </c>
      <c r="I66" s="241"/>
      <c r="J66" s="241">
        <v>0</v>
      </c>
      <c r="K66" s="241"/>
      <c r="L66" s="241">
        <v>0</v>
      </c>
      <c r="M66" s="241"/>
      <c r="N66" s="241"/>
      <c r="O66" s="241"/>
      <c r="P66" s="241">
        <v>0</v>
      </c>
      <c r="Q66" s="241"/>
      <c r="R66" s="241"/>
      <c r="S66" s="241"/>
      <c r="T66" s="241">
        <v>0</v>
      </c>
      <c r="U66" s="241"/>
      <c r="V66" s="241"/>
      <c r="W66" s="241"/>
      <c r="X66" s="241">
        <v>0</v>
      </c>
      <c r="Y66" s="241"/>
      <c r="Z66" s="241"/>
      <c r="AA66" s="241"/>
      <c r="AB66" s="241">
        <v>0</v>
      </c>
      <c r="AC66" s="241"/>
      <c r="AD66" s="241"/>
      <c r="AE66" s="241"/>
      <c r="AF66" s="241">
        <v>23</v>
      </c>
      <c r="AG66" s="241">
        <v>23</v>
      </c>
    </row>
    <row r="67" spans="1:33" x14ac:dyDescent="0.25">
      <c r="A67" s="242" t="s">
        <v>141</v>
      </c>
      <c r="B67" s="245" t="s">
        <v>559</v>
      </c>
      <c r="C67" s="241"/>
      <c r="D67" s="241"/>
      <c r="E67" s="241"/>
      <c r="F67" s="241"/>
      <c r="G67" s="241">
        <v>0</v>
      </c>
      <c r="H67" s="241">
        <v>0</v>
      </c>
      <c r="I67" s="241"/>
      <c r="J67" s="241">
        <v>0</v>
      </c>
      <c r="K67" s="241"/>
      <c r="L67" s="241">
        <v>0</v>
      </c>
      <c r="M67" s="241"/>
      <c r="N67" s="241"/>
      <c r="O67" s="241"/>
      <c r="P67" s="241">
        <v>0</v>
      </c>
      <c r="Q67" s="241"/>
      <c r="R67" s="241"/>
      <c r="S67" s="241"/>
      <c r="T67" s="241">
        <v>0</v>
      </c>
      <c r="U67" s="241"/>
      <c r="V67" s="241"/>
      <c r="W67" s="241"/>
      <c r="X67" s="241">
        <v>0</v>
      </c>
      <c r="Y67" s="241"/>
      <c r="Z67" s="241"/>
      <c r="AA67" s="241"/>
      <c r="AB67" s="241">
        <v>0</v>
      </c>
      <c r="AC67" s="241"/>
      <c r="AD67" s="241"/>
      <c r="AE67" s="241"/>
      <c r="AF67" s="241"/>
      <c r="AG67" s="241"/>
    </row>
    <row r="68" spans="1:33" ht="50.25" customHeight="1" x14ac:dyDescent="0.25">
      <c r="A68" s="242" t="s">
        <v>560</v>
      </c>
      <c r="B68" s="245" t="s">
        <v>561</v>
      </c>
      <c r="C68" s="241"/>
      <c r="D68" s="241"/>
      <c r="E68" s="241"/>
      <c r="F68" s="241"/>
      <c r="G68" s="241">
        <v>0</v>
      </c>
      <c r="H68" s="241">
        <v>0</v>
      </c>
      <c r="I68" s="241"/>
      <c r="J68" s="241">
        <v>0</v>
      </c>
      <c r="K68" s="241"/>
      <c r="L68" s="241">
        <v>0</v>
      </c>
      <c r="M68" s="241"/>
      <c r="N68" s="241"/>
      <c r="O68" s="241"/>
      <c r="P68" s="241">
        <v>0</v>
      </c>
      <c r="Q68" s="241"/>
      <c r="R68" s="241"/>
      <c r="S68" s="241"/>
      <c r="T68" s="241">
        <v>0</v>
      </c>
      <c r="U68" s="241"/>
      <c r="V68" s="241"/>
      <c r="W68" s="241"/>
      <c r="X68" s="241">
        <v>0</v>
      </c>
      <c r="Y68" s="241"/>
      <c r="Z68" s="241"/>
      <c r="AA68" s="241"/>
      <c r="AB68" s="241">
        <v>0</v>
      </c>
      <c r="AC68" s="241"/>
      <c r="AD68" s="241"/>
      <c r="AE68" s="241"/>
      <c r="AF68" s="241"/>
      <c r="AG68" s="241"/>
    </row>
    <row r="69" spans="1:33" x14ac:dyDescent="0.25">
      <c r="A69" s="242" t="s">
        <v>562</v>
      </c>
      <c r="B69" s="245" t="s">
        <v>563</v>
      </c>
      <c r="C69" s="241"/>
      <c r="D69" s="241"/>
      <c r="E69" s="241"/>
      <c r="F69" s="241"/>
      <c r="G69" s="241">
        <v>0</v>
      </c>
      <c r="H69" s="241">
        <v>0</v>
      </c>
      <c r="I69" s="241"/>
      <c r="J69" s="241">
        <v>0</v>
      </c>
      <c r="K69" s="241"/>
      <c r="L69" s="241">
        <v>0</v>
      </c>
      <c r="M69" s="241"/>
      <c r="N69" s="241"/>
      <c r="O69" s="241"/>
      <c r="P69" s="241">
        <v>0</v>
      </c>
      <c r="Q69" s="241"/>
      <c r="R69" s="241"/>
      <c r="S69" s="241"/>
      <c r="T69" s="241">
        <v>0</v>
      </c>
      <c r="U69" s="241"/>
      <c r="V69" s="241"/>
      <c r="W69" s="241"/>
      <c r="X69" s="241">
        <v>0</v>
      </c>
      <c r="Y69" s="241"/>
      <c r="Z69" s="241"/>
      <c r="AA69" s="241"/>
      <c r="AB69" s="241">
        <v>0</v>
      </c>
      <c r="AC69" s="241"/>
      <c r="AD69" s="241"/>
      <c r="AE69" s="241"/>
      <c r="AF69" s="241"/>
      <c r="AG69" s="241"/>
    </row>
    <row r="70" spans="1:33" ht="36.75" customHeight="1" x14ac:dyDescent="0.25">
      <c r="A70" s="242" t="s">
        <v>564</v>
      </c>
      <c r="B70" s="245" t="s">
        <v>565</v>
      </c>
      <c r="C70" s="241"/>
      <c r="D70" s="241"/>
      <c r="E70" s="241"/>
      <c r="F70" s="241"/>
      <c r="G70" s="241">
        <v>0</v>
      </c>
      <c r="H70" s="241">
        <v>0</v>
      </c>
      <c r="I70" s="241"/>
      <c r="J70" s="241">
        <v>0</v>
      </c>
      <c r="K70" s="241"/>
      <c r="L70" s="241">
        <v>0</v>
      </c>
      <c r="M70" s="241"/>
      <c r="N70" s="241"/>
      <c r="O70" s="241"/>
      <c r="P70" s="241">
        <v>0</v>
      </c>
      <c r="Q70" s="241"/>
      <c r="R70" s="241"/>
      <c r="S70" s="241"/>
      <c r="T70" s="241">
        <v>0</v>
      </c>
      <c r="U70" s="241"/>
      <c r="V70" s="241"/>
      <c r="W70" s="241"/>
      <c r="X70" s="241">
        <v>0</v>
      </c>
      <c r="Y70" s="241"/>
      <c r="Z70" s="241"/>
      <c r="AA70" s="241"/>
      <c r="AB70" s="241">
        <v>0</v>
      </c>
      <c r="AC70" s="241"/>
      <c r="AD70" s="241"/>
      <c r="AE70" s="241"/>
      <c r="AF70" s="241"/>
      <c r="AG70" s="241"/>
    </row>
    <row r="71" spans="1:33" x14ac:dyDescent="0.25">
      <c r="A71" s="242" t="s">
        <v>566</v>
      </c>
      <c r="B71" s="245" t="s">
        <v>567</v>
      </c>
      <c r="C71" s="241"/>
      <c r="D71" s="241"/>
      <c r="E71" s="241"/>
      <c r="F71" s="241"/>
      <c r="G71" s="241">
        <v>0</v>
      </c>
      <c r="H71" s="241">
        <v>0</v>
      </c>
      <c r="I71" s="241"/>
      <c r="J71" s="241">
        <v>0</v>
      </c>
      <c r="K71" s="241"/>
      <c r="L71" s="241">
        <v>0</v>
      </c>
      <c r="M71" s="241"/>
      <c r="N71" s="241"/>
      <c r="O71" s="241"/>
      <c r="P71" s="241">
        <v>0</v>
      </c>
      <c r="Q71" s="241"/>
      <c r="R71" s="241"/>
      <c r="S71" s="241"/>
      <c r="T71" s="241">
        <v>0</v>
      </c>
      <c r="U71" s="241"/>
      <c r="V71" s="241"/>
      <c r="W71" s="241"/>
      <c r="X71" s="241">
        <v>0</v>
      </c>
      <c r="Y71" s="241"/>
      <c r="Z71" s="241"/>
      <c r="AA71" s="241"/>
      <c r="AB71" s="241">
        <v>0</v>
      </c>
      <c r="AC71" s="241"/>
      <c r="AD71" s="241"/>
      <c r="AE71" s="241"/>
      <c r="AF71" s="241"/>
      <c r="AG71" s="241"/>
    </row>
    <row r="72" spans="1:33" ht="51" customHeight="1" x14ac:dyDescent="0.25">
      <c r="A72" s="242" t="s">
        <v>568</v>
      </c>
      <c r="B72" s="245" t="s">
        <v>569</v>
      </c>
      <c r="C72" s="241"/>
      <c r="D72" s="241"/>
      <c r="E72" s="241"/>
      <c r="F72" s="241"/>
      <c r="G72" s="241">
        <v>0</v>
      </c>
      <c r="H72" s="241">
        <v>0</v>
      </c>
      <c r="I72" s="241"/>
      <c r="J72" s="241">
        <v>0</v>
      </c>
      <c r="K72" s="241"/>
      <c r="L72" s="241">
        <v>0</v>
      </c>
      <c r="M72" s="241"/>
      <c r="N72" s="241"/>
      <c r="O72" s="241"/>
      <c r="P72" s="241">
        <v>0</v>
      </c>
      <c r="Q72" s="241"/>
      <c r="R72" s="241"/>
      <c r="S72" s="241"/>
      <c r="T72" s="241">
        <v>0</v>
      </c>
      <c r="U72" s="241"/>
      <c r="V72" s="241"/>
      <c r="W72" s="241"/>
      <c r="X72" s="241">
        <v>0</v>
      </c>
      <c r="Y72" s="241"/>
      <c r="Z72" s="241"/>
      <c r="AA72" s="241"/>
      <c r="AB72" s="241">
        <v>0</v>
      </c>
      <c r="AC72" s="241"/>
      <c r="AD72" s="241"/>
      <c r="AE72" s="241"/>
      <c r="AF72" s="241"/>
      <c r="AG72" s="241"/>
    </row>
    <row r="73" spans="1:33" ht="32.25" customHeight="1" x14ac:dyDescent="0.25">
      <c r="A73" s="242" t="s">
        <v>570</v>
      </c>
      <c r="B73" s="245" t="s">
        <v>571</v>
      </c>
      <c r="C73" s="241"/>
      <c r="D73" s="241"/>
      <c r="E73" s="241"/>
      <c r="F73" s="241"/>
      <c r="G73" s="241">
        <v>0</v>
      </c>
      <c r="H73" s="241">
        <v>0</v>
      </c>
      <c r="I73" s="241"/>
      <c r="J73" s="241">
        <v>0</v>
      </c>
      <c r="K73" s="241"/>
      <c r="L73" s="241">
        <v>0</v>
      </c>
      <c r="M73" s="241"/>
      <c r="N73" s="241"/>
      <c r="O73" s="241"/>
      <c r="P73" s="241">
        <v>0</v>
      </c>
      <c r="Q73" s="241"/>
      <c r="R73" s="241"/>
      <c r="S73" s="241"/>
      <c r="T73" s="241">
        <v>0</v>
      </c>
      <c r="U73" s="241"/>
      <c r="V73" s="241"/>
      <c r="W73" s="241"/>
      <c r="X73" s="241">
        <v>0</v>
      </c>
      <c r="Y73" s="241"/>
      <c r="Z73" s="241"/>
      <c r="AA73" s="241"/>
      <c r="AB73" s="241">
        <v>0</v>
      </c>
      <c r="AC73" s="241"/>
      <c r="AD73" s="241"/>
      <c r="AE73" s="241"/>
      <c r="AF73" s="241"/>
      <c r="AG73" s="241"/>
    </row>
    <row r="74" spans="1:33" ht="51.75" customHeight="1" x14ac:dyDescent="0.25">
      <c r="A74" s="239" t="s">
        <v>58</v>
      </c>
      <c r="B74" s="247" t="s">
        <v>235</v>
      </c>
      <c r="C74" s="241"/>
      <c r="D74" s="241"/>
      <c r="E74" s="241"/>
      <c r="F74" s="241"/>
      <c r="G74" s="241">
        <v>0</v>
      </c>
      <c r="H74" s="241">
        <v>0</v>
      </c>
      <c r="I74" s="241"/>
      <c r="J74" s="241">
        <v>0</v>
      </c>
      <c r="K74" s="241"/>
      <c r="L74" s="241">
        <v>0</v>
      </c>
      <c r="M74" s="241"/>
      <c r="N74" s="241"/>
      <c r="O74" s="241"/>
      <c r="P74" s="241">
        <v>0</v>
      </c>
      <c r="Q74" s="241"/>
      <c r="R74" s="241"/>
      <c r="S74" s="241"/>
      <c r="T74" s="241">
        <v>0</v>
      </c>
      <c r="U74" s="241"/>
      <c r="V74" s="241"/>
      <c r="W74" s="241"/>
      <c r="X74" s="241">
        <v>0</v>
      </c>
      <c r="Y74" s="241"/>
      <c r="Z74" s="241"/>
      <c r="AA74" s="241"/>
      <c r="AB74" s="241">
        <v>0</v>
      </c>
      <c r="AC74" s="241"/>
      <c r="AD74" s="241"/>
      <c r="AE74" s="241"/>
      <c r="AF74" s="241"/>
      <c r="AG74" s="241"/>
    </row>
    <row r="75" spans="1:33" ht="21.75" customHeight="1" x14ac:dyDescent="0.25">
      <c r="A75" s="239" t="s">
        <v>56</v>
      </c>
      <c r="B75" s="240"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ht="23.25" customHeight="1" x14ac:dyDescent="0.25">
      <c r="A76" s="242" t="s">
        <v>230</v>
      </c>
      <c r="B76" s="245" t="s">
        <v>541</v>
      </c>
      <c r="C76" s="241"/>
      <c r="D76" s="241"/>
      <c r="E76" s="241"/>
      <c r="F76" s="241"/>
      <c r="G76" s="241">
        <v>0</v>
      </c>
      <c r="H76" s="241">
        <v>0</v>
      </c>
      <c r="I76" s="241"/>
      <c r="J76" s="241">
        <v>0</v>
      </c>
      <c r="K76" s="241"/>
      <c r="L76" s="241">
        <v>0</v>
      </c>
      <c r="M76" s="241"/>
      <c r="N76" s="241"/>
      <c r="O76" s="241"/>
      <c r="P76" s="241">
        <v>0</v>
      </c>
      <c r="Q76" s="241"/>
      <c r="R76" s="241"/>
      <c r="S76" s="241"/>
      <c r="T76" s="241">
        <v>0</v>
      </c>
      <c r="U76" s="241"/>
      <c r="V76" s="241"/>
      <c r="W76" s="241"/>
      <c r="X76" s="241">
        <v>0</v>
      </c>
      <c r="Y76" s="241"/>
      <c r="Z76" s="241"/>
      <c r="AA76" s="241"/>
      <c r="AB76" s="241">
        <v>0</v>
      </c>
      <c r="AC76" s="241"/>
      <c r="AD76" s="241"/>
      <c r="AE76" s="241"/>
      <c r="AF76" s="241"/>
      <c r="AG76" s="241"/>
    </row>
    <row r="77" spans="1:33" ht="18.75" customHeight="1" x14ac:dyDescent="0.25">
      <c r="A77" s="242" t="s">
        <v>231</v>
      </c>
      <c r="B77" s="245" t="s">
        <v>539</v>
      </c>
      <c r="C77" s="241"/>
      <c r="D77" s="241"/>
      <c r="E77" s="241"/>
      <c r="F77" s="241"/>
      <c r="G77" s="241">
        <v>0</v>
      </c>
      <c r="H77" s="241">
        <v>0</v>
      </c>
      <c r="I77" s="241"/>
      <c r="J77" s="241">
        <v>0</v>
      </c>
      <c r="K77" s="241"/>
      <c r="L77" s="241">
        <v>0</v>
      </c>
      <c r="M77" s="241"/>
      <c r="N77" s="241"/>
      <c r="O77" s="241"/>
      <c r="P77" s="241">
        <v>0</v>
      </c>
      <c r="Q77" s="241"/>
      <c r="R77" s="241"/>
      <c r="S77" s="241"/>
      <c r="T77" s="241">
        <v>0</v>
      </c>
      <c r="U77" s="241"/>
      <c r="V77" s="241"/>
      <c r="W77" s="241"/>
      <c r="X77" s="241">
        <v>0</v>
      </c>
      <c r="Y77" s="241"/>
      <c r="Z77" s="241"/>
      <c r="AA77" s="241"/>
      <c r="AB77" s="241">
        <v>0</v>
      </c>
      <c r="AC77" s="241"/>
      <c r="AD77" s="241"/>
      <c r="AE77" s="241"/>
      <c r="AF77" s="241"/>
      <c r="AG77" s="241"/>
    </row>
    <row r="78" spans="1:33" x14ac:dyDescent="0.25">
      <c r="A78" s="242" t="s">
        <v>232</v>
      </c>
      <c r="B78" s="243" t="s">
        <v>156</v>
      </c>
      <c r="C78" s="241"/>
      <c r="D78" s="241"/>
      <c r="E78" s="241"/>
      <c r="F78" s="241"/>
      <c r="G78" s="241">
        <v>0</v>
      </c>
      <c r="H78" s="241">
        <v>0</v>
      </c>
      <c r="I78" s="241"/>
      <c r="J78" s="241">
        <v>0</v>
      </c>
      <c r="K78" s="241"/>
      <c r="L78" s="241">
        <v>0</v>
      </c>
      <c r="M78" s="241"/>
      <c r="N78" s="241"/>
      <c r="O78" s="241"/>
      <c r="P78" s="241">
        <v>0</v>
      </c>
      <c r="Q78" s="241"/>
      <c r="R78" s="241"/>
      <c r="S78" s="241"/>
      <c r="T78" s="241">
        <v>0</v>
      </c>
      <c r="U78" s="241"/>
      <c r="V78" s="241"/>
      <c r="W78" s="241"/>
      <c r="X78" s="241">
        <v>0</v>
      </c>
      <c r="Y78" s="241"/>
      <c r="Z78" s="241"/>
      <c r="AA78" s="241"/>
      <c r="AB78" s="241">
        <v>0</v>
      </c>
      <c r="AC78" s="241"/>
      <c r="AD78" s="241"/>
      <c r="AE78" s="241"/>
      <c r="AF78" s="241"/>
      <c r="AG78" s="241"/>
    </row>
    <row r="79" spans="1:33" x14ac:dyDescent="0.25">
      <c r="A79" s="242" t="s">
        <v>233</v>
      </c>
      <c r="B79" s="243" t="s">
        <v>572</v>
      </c>
      <c r="C79" s="241">
        <v>23</v>
      </c>
      <c r="D79" s="241">
        <v>23</v>
      </c>
      <c r="E79" s="250"/>
      <c r="F79" s="250"/>
      <c r="G79" s="241">
        <v>0</v>
      </c>
      <c r="H79" s="241">
        <v>0</v>
      </c>
      <c r="I79" s="241"/>
      <c r="J79" s="241">
        <v>0</v>
      </c>
      <c r="K79" s="241"/>
      <c r="L79" s="241">
        <v>0</v>
      </c>
      <c r="M79" s="250"/>
      <c r="N79" s="241"/>
      <c r="O79" s="249"/>
      <c r="P79" s="241">
        <v>0</v>
      </c>
      <c r="Q79" s="249"/>
      <c r="R79" s="241"/>
      <c r="S79" s="249"/>
      <c r="T79" s="241">
        <v>0</v>
      </c>
      <c r="U79" s="249"/>
      <c r="V79" s="241"/>
      <c r="W79" s="249"/>
      <c r="X79" s="241">
        <v>0</v>
      </c>
      <c r="Y79" s="249"/>
      <c r="Z79" s="241"/>
      <c r="AA79" s="249"/>
      <c r="AB79" s="241">
        <v>0</v>
      </c>
      <c r="AC79" s="249"/>
      <c r="AD79" s="241"/>
      <c r="AE79" s="249"/>
      <c r="AF79" s="241">
        <v>23</v>
      </c>
      <c r="AG79" s="241">
        <v>23</v>
      </c>
    </row>
    <row r="80" spans="1:33" x14ac:dyDescent="0.25">
      <c r="A80" s="242" t="s">
        <v>234</v>
      </c>
      <c r="B80" s="243" t="s">
        <v>542</v>
      </c>
      <c r="C80" s="248"/>
      <c r="D80" s="249"/>
      <c r="E80" s="250"/>
      <c r="F80" s="250"/>
      <c r="G80" s="241">
        <v>0</v>
      </c>
      <c r="H80" s="241">
        <v>0</v>
      </c>
      <c r="I80" s="241"/>
      <c r="J80" s="241">
        <v>0</v>
      </c>
      <c r="K80" s="241"/>
      <c r="L80" s="241">
        <v>0</v>
      </c>
      <c r="M80" s="250"/>
      <c r="N80" s="241"/>
      <c r="O80" s="249"/>
      <c r="P80" s="241">
        <v>0</v>
      </c>
      <c r="Q80" s="249"/>
      <c r="R80" s="241"/>
      <c r="S80" s="249"/>
      <c r="T80" s="241">
        <v>0</v>
      </c>
      <c r="U80" s="249"/>
      <c r="V80" s="241"/>
      <c r="W80" s="249"/>
      <c r="X80" s="241">
        <v>0</v>
      </c>
      <c r="Y80" s="249"/>
      <c r="Z80" s="241"/>
      <c r="AA80" s="249"/>
      <c r="AB80" s="241">
        <v>0</v>
      </c>
      <c r="AC80" s="249"/>
      <c r="AD80" s="241"/>
      <c r="AE80" s="249"/>
      <c r="AF80" s="248"/>
      <c r="AG80" s="249"/>
    </row>
    <row r="81" spans="1:33" x14ac:dyDescent="0.25">
      <c r="A81" s="242" t="s">
        <v>573</v>
      </c>
      <c r="B81" s="243" t="s">
        <v>543</v>
      </c>
      <c r="C81" s="248"/>
      <c r="D81" s="249"/>
      <c r="E81" s="250"/>
      <c r="F81" s="250"/>
      <c r="G81" s="241">
        <v>0</v>
      </c>
      <c r="H81" s="241">
        <v>0</v>
      </c>
      <c r="I81" s="241"/>
      <c r="J81" s="241">
        <v>0</v>
      </c>
      <c r="K81" s="241"/>
      <c r="L81" s="241">
        <v>0</v>
      </c>
      <c r="M81" s="250"/>
      <c r="N81" s="241"/>
      <c r="O81" s="249"/>
      <c r="P81" s="241">
        <v>0</v>
      </c>
      <c r="Q81" s="249"/>
      <c r="R81" s="241"/>
      <c r="S81" s="249"/>
      <c r="T81" s="241">
        <v>0</v>
      </c>
      <c r="U81" s="249"/>
      <c r="V81" s="241"/>
      <c r="W81" s="249"/>
      <c r="X81" s="241">
        <v>0</v>
      </c>
      <c r="Y81" s="249"/>
      <c r="Z81" s="241"/>
      <c r="AA81" s="249"/>
      <c r="AB81" s="241">
        <v>0</v>
      </c>
      <c r="AC81" s="249"/>
      <c r="AD81" s="241"/>
      <c r="AE81" s="249"/>
      <c r="AF81" s="248"/>
      <c r="AG81" s="249"/>
    </row>
    <row r="82" spans="1:33" x14ac:dyDescent="0.25">
      <c r="A82" s="242" t="s">
        <v>574</v>
      </c>
      <c r="B82" s="243" t="s">
        <v>544</v>
      </c>
      <c r="C82" s="248"/>
      <c r="D82" s="249"/>
      <c r="E82" s="250"/>
      <c r="F82" s="250"/>
      <c r="G82" s="241">
        <v>0</v>
      </c>
      <c r="H82" s="241">
        <v>0</v>
      </c>
      <c r="I82" s="241"/>
      <c r="J82" s="241">
        <v>0</v>
      </c>
      <c r="K82" s="241"/>
      <c r="L82" s="241">
        <v>0</v>
      </c>
      <c r="M82" s="250"/>
      <c r="N82" s="241"/>
      <c r="O82" s="249"/>
      <c r="P82" s="241">
        <v>0</v>
      </c>
      <c r="Q82" s="249"/>
      <c r="R82" s="241"/>
      <c r="S82" s="249"/>
      <c r="T82" s="241">
        <v>0</v>
      </c>
      <c r="U82" s="249"/>
      <c r="V82" s="241"/>
      <c r="W82" s="249"/>
      <c r="X82" s="241">
        <v>0</v>
      </c>
      <c r="Y82" s="249"/>
      <c r="Z82" s="241"/>
      <c r="AA82" s="249"/>
      <c r="AB82" s="241">
        <v>0</v>
      </c>
      <c r="AC82" s="249"/>
      <c r="AD82" s="241"/>
      <c r="AE82" s="249"/>
      <c r="AF82" s="248"/>
      <c r="AG82" s="249"/>
    </row>
    <row r="83" spans="1:33" x14ac:dyDescent="0.25">
      <c r="A83" s="242" t="s">
        <v>575</v>
      </c>
      <c r="B83" s="243" t="s">
        <v>546</v>
      </c>
      <c r="C83" s="248"/>
      <c r="D83" s="249"/>
      <c r="E83" s="250"/>
      <c r="F83" s="250"/>
      <c r="G83" s="241">
        <v>0</v>
      </c>
      <c r="H83" s="241">
        <v>0</v>
      </c>
      <c r="I83" s="241"/>
      <c r="J83" s="241">
        <v>0</v>
      </c>
      <c r="K83" s="241"/>
      <c r="L83" s="241">
        <v>0</v>
      </c>
      <c r="M83" s="250"/>
      <c r="N83" s="241"/>
      <c r="O83" s="249"/>
      <c r="P83" s="241">
        <v>0</v>
      </c>
      <c r="Q83" s="249"/>
      <c r="R83" s="241"/>
      <c r="S83" s="249"/>
      <c r="T83" s="241">
        <v>0</v>
      </c>
      <c r="U83" s="249"/>
      <c r="V83" s="241"/>
      <c r="W83" s="249"/>
      <c r="X83" s="241">
        <v>0</v>
      </c>
      <c r="Y83" s="249"/>
      <c r="Z83" s="241"/>
      <c r="AA83" s="249"/>
      <c r="AB83" s="241">
        <v>0</v>
      </c>
      <c r="AC83" s="249"/>
      <c r="AD83" s="241"/>
      <c r="AE83" s="249"/>
      <c r="AF83" s="248"/>
      <c r="AG83" s="249"/>
    </row>
    <row r="84" spans="1:33" x14ac:dyDescent="0.25">
      <c r="A84" s="242" t="s">
        <v>576</v>
      </c>
      <c r="B84" s="243" t="s">
        <v>548</v>
      </c>
      <c r="C84" s="248"/>
      <c r="D84" s="249"/>
      <c r="E84" s="250"/>
      <c r="F84" s="250"/>
      <c r="G84" s="241">
        <v>0</v>
      </c>
      <c r="H84" s="241">
        <v>0</v>
      </c>
      <c r="I84" s="241"/>
      <c r="J84" s="241">
        <v>0</v>
      </c>
      <c r="K84" s="241"/>
      <c r="L84" s="241">
        <v>0</v>
      </c>
      <c r="M84" s="250"/>
      <c r="N84" s="241"/>
      <c r="O84" s="249"/>
      <c r="P84" s="241">
        <v>0</v>
      </c>
      <c r="Q84" s="249"/>
      <c r="R84" s="241"/>
      <c r="S84" s="249"/>
      <c r="T84" s="241">
        <v>0</v>
      </c>
      <c r="U84" s="249"/>
      <c r="V84" s="241"/>
      <c r="W84" s="249"/>
      <c r="X84" s="241">
        <v>0</v>
      </c>
      <c r="Y84" s="249"/>
      <c r="Z84" s="241"/>
      <c r="AA84" s="249"/>
      <c r="AB84" s="241">
        <v>0</v>
      </c>
      <c r="AC84" s="249"/>
      <c r="AD84" s="241"/>
      <c r="AE84" s="249"/>
      <c r="AF84" s="248"/>
      <c r="AG84" s="249"/>
    </row>
    <row r="85" spans="1:33" x14ac:dyDescent="0.25">
      <c r="A85" s="242" t="s">
        <v>577</v>
      </c>
      <c r="B85" s="243" t="s">
        <v>550</v>
      </c>
      <c r="C85" s="248"/>
      <c r="D85" s="249"/>
      <c r="E85" s="250"/>
      <c r="F85" s="250"/>
      <c r="G85" s="241">
        <v>0</v>
      </c>
      <c r="H85" s="241">
        <v>0</v>
      </c>
      <c r="I85" s="241"/>
      <c r="J85" s="241">
        <v>0</v>
      </c>
      <c r="K85" s="241"/>
      <c r="L85" s="241">
        <v>0</v>
      </c>
      <c r="M85" s="250"/>
      <c r="N85" s="241"/>
      <c r="O85" s="249"/>
      <c r="P85" s="241">
        <v>0</v>
      </c>
      <c r="Q85" s="249"/>
      <c r="R85" s="241"/>
      <c r="S85" s="249"/>
      <c r="T85" s="241">
        <v>0</v>
      </c>
      <c r="U85" s="249"/>
      <c r="V85" s="241"/>
      <c r="W85" s="249"/>
      <c r="X85" s="241">
        <v>0</v>
      </c>
      <c r="Y85" s="249"/>
      <c r="Z85" s="241"/>
      <c r="AA85" s="249"/>
      <c r="AB85" s="241">
        <v>0</v>
      </c>
      <c r="AC85" s="249"/>
      <c r="AD85" s="241"/>
      <c r="AE85" s="249"/>
      <c r="AF85" s="248"/>
      <c r="AG85" s="249"/>
    </row>
    <row r="86" spans="1:33" x14ac:dyDescent="0.25">
      <c r="A86" s="242" t="s">
        <v>578</v>
      </c>
      <c r="B86" s="243" t="s">
        <v>552</v>
      </c>
      <c r="C86" s="251"/>
      <c r="D86" s="249"/>
      <c r="E86" s="250"/>
      <c r="F86" s="250"/>
      <c r="G86" s="241">
        <v>0</v>
      </c>
      <c r="H86" s="241">
        <v>0</v>
      </c>
      <c r="I86" s="241"/>
      <c r="J86" s="241">
        <v>0</v>
      </c>
      <c r="K86" s="241"/>
      <c r="L86" s="241">
        <v>0</v>
      </c>
      <c r="M86" s="250"/>
      <c r="N86" s="241"/>
      <c r="O86" s="249"/>
      <c r="P86" s="241">
        <v>0</v>
      </c>
      <c r="Q86" s="249"/>
      <c r="R86" s="241"/>
      <c r="S86" s="249"/>
      <c r="T86" s="241">
        <v>0</v>
      </c>
      <c r="U86" s="249"/>
      <c r="V86" s="241"/>
      <c r="W86" s="249"/>
      <c r="X86" s="241">
        <v>0</v>
      </c>
      <c r="Y86" s="249"/>
      <c r="Z86" s="241"/>
      <c r="AA86" s="249"/>
      <c r="AB86" s="241">
        <v>0</v>
      </c>
      <c r="AC86" s="249"/>
      <c r="AD86" s="241"/>
      <c r="AE86" s="249"/>
      <c r="AF86" s="251"/>
      <c r="AG86" s="249"/>
    </row>
  </sheetData>
  <mergeCells count="34">
    <mergeCell ref="H21:I21"/>
    <mergeCell ref="J21:K21"/>
    <mergeCell ref="B20:B22"/>
    <mergeCell ref="Z21:AA21"/>
    <mergeCell ref="AB20:AE20"/>
    <mergeCell ref="AB21:AC21"/>
    <mergeCell ref="AD21:AE21"/>
    <mergeCell ref="T20:W20"/>
    <mergeCell ref="X20:AA20"/>
    <mergeCell ref="T21:U21"/>
    <mergeCell ref="V21:W21"/>
    <mergeCell ref="X21:Y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H_TP1200.VL.0028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 xml:space="preserve">Реконструкция ВЛ 110 кВ Кинтус-Вандрас (замена 84 опор, 23 км провода)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5" t="s">
        <v>474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485</v>
      </c>
      <c r="F22" s="413"/>
      <c r="G22" s="413"/>
      <c r="H22" s="413"/>
      <c r="I22" s="413"/>
      <c r="J22" s="413"/>
      <c r="K22" s="413"/>
      <c r="L22" s="414"/>
      <c r="M22" s="406" t="s">
        <v>49</v>
      </c>
      <c r="N22" s="406" t="s">
        <v>48</v>
      </c>
      <c r="O22" s="406" t="s">
        <v>47</v>
      </c>
      <c r="P22" s="415" t="s">
        <v>243</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393</v>
      </c>
      <c r="J23" s="427" t="s">
        <v>394</v>
      </c>
      <c r="K23" s="427" t="s">
        <v>395</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7" t="s">
        <v>13</v>
      </c>
      <c r="AG24" s="167" t="s">
        <v>12</v>
      </c>
      <c r="AH24" s="168" t="s">
        <v>2</v>
      </c>
      <c r="AI24" s="168"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21" sqref="B2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0" t="str">
        <f>'1. паспорт местоположение'!A5:C5</f>
        <v>Год раскрытия информации: 2023 год</v>
      </c>
      <c r="B5" s="430"/>
      <c r="C5" s="73"/>
      <c r="D5" s="73"/>
      <c r="E5" s="73"/>
      <c r="F5" s="73"/>
      <c r="G5" s="73"/>
      <c r="H5" s="73"/>
    </row>
    <row r="6" spans="1:8" ht="18.75" x14ac:dyDescent="0.3">
      <c r="A6" s="172"/>
      <c r="B6" s="172"/>
      <c r="C6" s="172"/>
      <c r="D6" s="172"/>
      <c r="E6" s="172"/>
      <c r="F6" s="172"/>
      <c r="G6" s="172"/>
      <c r="H6" s="172"/>
    </row>
    <row r="7" spans="1:8" ht="18.75" x14ac:dyDescent="0.25">
      <c r="A7" s="259" t="s">
        <v>9</v>
      </c>
      <c r="B7" s="259"/>
      <c r="C7" s="171"/>
      <c r="D7" s="171"/>
      <c r="E7" s="171"/>
      <c r="F7" s="171"/>
      <c r="G7" s="171"/>
      <c r="H7" s="171"/>
    </row>
    <row r="8" spans="1:8" ht="18.75" x14ac:dyDescent="0.25">
      <c r="A8" s="171"/>
      <c r="B8" s="171"/>
      <c r="C8" s="171"/>
      <c r="D8" s="171"/>
      <c r="E8" s="171"/>
      <c r="F8" s="171"/>
      <c r="G8" s="171"/>
      <c r="H8" s="171"/>
    </row>
    <row r="9" spans="1:8" x14ac:dyDescent="0.25">
      <c r="A9" s="262" t="str">
        <f>'1. паспорт местоположение'!A9:C9</f>
        <v xml:space="preserve"> АО "Россети Тюмень" </v>
      </c>
      <c r="B9" s="262"/>
      <c r="C9" s="169"/>
      <c r="D9" s="169"/>
      <c r="E9" s="169"/>
      <c r="F9" s="169"/>
      <c r="G9" s="169"/>
      <c r="H9" s="169"/>
    </row>
    <row r="10" spans="1:8" x14ac:dyDescent="0.25">
      <c r="A10" s="256" t="s">
        <v>8</v>
      </c>
      <c r="B10" s="256"/>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2" t="str">
        <f>'1. паспорт местоположение'!A12:C12</f>
        <v>H_TP1200.VL.0028</v>
      </c>
      <c r="B12" s="262"/>
      <c r="C12" s="169"/>
      <c r="D12" s="169"/>
      <c r="E12" s="169"/>
      <c r="F12" s="169"/>
      <c r="G12" s="169"/>
      <c r="H12" s="169"/>
    </row>
    <row r="13" spans="1:8" x14ac:dyDescent="0.25">
      <c r="A13" s="256" t="s">
        <v>7</v>
      </c>
      <c r="B13" s="256"/>
      <c r="C13" s="170"/>
      <c r="D13" s="170"/>
      <c r="E13" s="170"/>
      <c r="F13" s="170"/>
      <c r="G13" s="170"/>
      <c r="H13" s="170"/>
    </row>
    <row r="14" spans="1:8" ht="18.75" x14ac:dyDescent="0.25">
      <c r="A14" s="11"/>
      <c r="B14" s="11"/>
      <c r="C14" s="11"/>
      <c r="D14" s="11"/>
      <c r="E14" s="11"/>
      <c r="F14" s="11"/>
      <c r="G14" s="11"/>
      <c r="H14" s="11"/>
    </row>
    <row r="15" spans="1:8" x14ac:dyDescent="0.25">
      <c r="A15" s="262" t="str">
        <f>'1. паспорт местоположение'!A15:C15</f>
        <v xml:space="preserve">Реконструкция ВЛ 110 кВ Кинтус-Вандрас (замена 84 опор, 23 км провода) </v>
      </c>
      <c r="B15" s="262"/>
      <c r="C15" s="169"/>
      <c r="D15" s="169"/>
      <c r="E15" s="169"/>
      <c r="F15" s="169"/>
      <c r="G15" s="169"/>
      <c r="H15" s="169"/>
    </row>
    <row r="16" spans="1:8" x14ac:dyDescent="0.25">
      <c r="A16" s="256" t="s">
        <v>6</v>
      </c>
      <c r="B16" s="256"/>
      <c r="C16" s="170"/>
      <c r="D16" s="170"/>
      <c r="E16" s="170"/>
      <c r="F16" s="170"/>
      <c r="G16" s="170"/>
      <c r="H16" s="170"/>
    </row>
    <row r="17" spans="1:2" x14ac:dyDescent="0.25">
      <c r="B17" s="140"/>
    </row>
    <row r="18" spans="1:2" ht="33.75" customHeight="1" x14ac:dyDescent="0.25">
      <c r="A18" s="434" t="s">
        <v>475</v>
      </c>
      <c r="B18" s="435"/>
    </row>
    <row r="19" spans="1:2" x14ac:dyDescent="0.25">
      <c r="B19" s="47"/>
    </row>
    <row r="20" spans="1:2" ht="16.5" thickBot="1" x14ac:dyDescent="0.3">
      <c r="B20" s="141"/>
    </row>
    <row r="21" spans="1:2" ht="35.25" customHeight="1" thickBot="1" x14ac:dyDescent="0.3">
      <c r="A21" s="142" t="s">
        <v>344</v>
      </c>
      <c r="B21" s="143" t="str">
        <f>A15</f>
        <v xml:space="preserve">Реконструкция ВЛ 110 кВ Кинтус-Вандрас (замена 84 опор, 23 км провода) </v>
      </c>
    </row>
    <row r="22" spans="1:2" ht="16.5" thickBot="1" x14ac:dyDescent="0.3">
      <c r="A22" s="142" t="s">
        <v>345</v>
      </c>
      <c r="B22" s="143" t="s">
        <v>525</v>
      </c>
    </row>
    <row r="23" spans="1:2" ht="16.5" thickBot="1" x14ac:dyDescent="0.3">
      <c r="A23" s="142" t="s">
        <v>325</v>
      </c>
      <c r="B23" s="144" t="s">
        <v>526</v>
      </c>
    </row>
    <row r="24" spans="1:2" ht="16.5" thickBot="1" x14ac:dyDescent="0.3">
      <c r="A24" s="142" t="s">
        <v>346</v>
      </c>
      <c r="B24" s="144"/>
    </row>
    <row r="25" spans="1:2" ht="16.5" thickBot="1" x14ac:dyDescent="0.3">
      <c r="A25" s="145" t="s">
        <v>347</v>
      </c>
      <c r="B25" s="143">
        <f>'3.3 паспорт описание'!C29</f>
        <v>2028</v>
      </c>
    </row>
    <row r="26" spans="1:2" ht="16.5" thickBot="1" x14ac:dyDescent="0.3">
      <c r="A26" s="146" t="s">
        <v>348</v>
      </c>
      <c r="B26" s="143" t="str">
        <f>'3.3 паспорт описание'!C30</f>
        <v xml:space="preserve">П </v>
      </c>
    </row>
    <row r="27" spans="1:2" ht="30" customHeight="1" thickBot="1" x14ac:dyDescent="0.3">
      <c r="A27" s="154" t="s">
        <v>580</v>
      </c>
      <c r="B27" s="208">
        <f>'6.2. Паспорт фин осв ввод'!D24</f>
        <v>753.99052021999989</v>
      </c>
    </row>
    <row r="28" spans="1:2" ht="16.5" thickBot="1" x14ac:dyDescent="0.3">
      <c r="A28" s="149" t="s">
        <v>349</v>
      </c>
      <c r="B28" s="149"/>
    </row>
    <row r="29" spans="1:2" ht="29.25" thickBot="1" x14ac:dyDescent="0.3">
      <c r="A29" s="154" t="s">
        <v>350</v>
      </c>
      <c r="B29" s="149"/>
    </row>
    <row r="30" spans="1:2" ht="29.25" thickBot="1" x14ac:dyDescent="0.3">
      <c r="A30" s="212" t="s">
        <v>351</v>
      </c>
      <c r="B30" s="213"/>
    </row>
    <row r="31" spans="1:2" ht="16.5" thickBot="1" x14ac:dyDescent="0.3">
      <c r="A31" s="149" t="s">
        <v>352</v>
      </c>
      <c r="B31" s="149"/>
    </row>
    <row r="32" spans="1:2" ht="29.25" thickBot="1" x14ac:dyDescent="0.3">
      <c r="A32" s="214" t="s">
        <v>353</v>
      </c>
      <c r="B32" s="215"/>
    </row>
    <row r="33" spans="1:2" ht="16.5" thickBot="1" x14ac:dyDescent="0.3">
      <c r="A33" s="149" t="s">
        <v>354</v>
      </c>
      <c r="B33" s="149"/>
    </row>
    <row r="34" spans="1:2" ht="16.5" thickBot="1" x14ac:dyDescent="0.3">
      <c r="A34" s="149" t="s">
        <v>355</v>
      </c>
      <c r="B34" s="149"/>
    </row>
    <row r="35" spans="1:2" ht="16.5" thickBot="1" x14ac:dyDescent="0.3">
      <c r="A35" s="149" t="s">
        <v>356</v>
      </c>
      <c r="B35" s="149"/>
    </row>
    <row r="36" spans="1:2" ht="16.5" thickBot="1" x14ac:dyDescent="0.3">
      <c r="A36" s="149" t="s">
        <v>357</v>
      </c>
      <c r="B36" s="149"/>
    </row>
    <row r="37" spans="1:2" ht="29.25" thickBot="1" x14ac:dyDescent="0.3">
      <c r="A37" s="212" t="s">
        <v>358</v>
      </c>
      <c r="B37" s="213"/>
    </row>
    <row r="38" spans="1:2" ht="16.5" thickBot="1" x14ac:dyDescent="0.3">
      <c r="A38" s="149" t="s">
        <v>354</v>
      </c>
      <c r="B38" s="149"/>
    </row>
    <row r="39" spans="1:2" ht="16.5" thickBot="1" x14ac:dyDescent="0.3">
      <c r="A39" s="149" t="s">
        <v>355</v>
      </c>
      <c r="B39" s="149"/>
    </row>
    <row r="40" spans="1:2" ht="16.5" thickBot="1" x14ac:dyDescent="0.3">
      <c r="A40" s="149" t="s">
        <v>356</v>
      </c>
      <c r="B40" s="149"/>
    </row>
    <row r="41" spans="1:2" ht="16.5" thickBot="1" x14ac:dyDescent="0.3">
      <c r="A41" s="149" t="s">
        <v>357</v>
      </c>
      <c r="B41" s="149"/>
    </row>
    <row r="42" spans="1:2" ht="29.25" thickBot="1" x14ac:dyDescent="0.3">
      <c r="A42" s="212" t="s">
        <v>359</v>
      </c>
      <c r="B42" s="213"/>
    </row>
    <row r="43" spans="1:2" ht="16.5" thickBot="1" x14ac:dyDescent="0.3">
      <c r="A43" s="149" t="s">
        <v>354</v>
      </c>
      <c r="B43" s="149"/>
    </row>
    <row r="44" spans="1:2" ht="16.5" thickBot="1" x14ac:dyDescent="0.3">
      <c r="A44" s="149" t="s">
        <v>355</v>
      </c>
      <c r="B44" s="149"/>
    </row>
    <row r="45" spans="1:2" ht="16.5" thickBot="1" x14ac:dyDescent="0.3">
      <c r="A45" s="149" t="s">
        <v>356</v>
      </c>
      <c r="B45" s="149"/>
    </row>
    <row r="46" spans="1:2" ht="16.5" thickBot="1" x14ac:dyDescent="0.3">
      <c r="A46" s="149" t="s">
        <v>357</v>
      </c>
      <c r="B46" s="149"/>
    </row>
    <row r="47" spans="1:2" ht="29.25" thickBot="1" x14ac:dyDescent="0.3">
      <c r="A47" s="216" t="s">
        <v>360</v>
      </c>
      <c r="B47" s="217"/>
    </row>
    <row r="48" spans="1:2" ht="16.5" thickBot="1" x14ac:dyDescent="0.3">
      <c r="A48" s="150" t="s">
        <v>352</v>
      </c>
      <c r="B48" s="155"/>
    </row>
    <row r="49" spans="1:2" ht="16.5" thickBot="1" x14ac:dyDescent="0.3">
      <c r="A49" s="150" t="s">
        <v>361</v>
      </c>
      <c r="B49" s="155"/>
    </row>
    <row r="50" spans="1:2" ht="16.5" thickBot="1" x14ac:dyDescent="0.3">
      <c r="A50" s="150" t="s">
        <v>362</v>
      </c>
      <c r="B50" s="155"/>
    </row>
    <row r="51" spans="1:2" ht="16.5" thickBot="1" x14ac:dyDescent="0.3">
      <c r="A51" s="150" t="s">
        <v>363</v>
      </c>
      <c r="B51" s="155"/>
    </row>
    <row r="52" spans="1:2" ht="16.5" thickBot="1" x14ac:dyDescent="0.3">
      <c r="A52" s="145" t="s">
        <v>364</v>
      </c>
      <c r="B52" s="156"/>
    </row>
    <row r="53" spans="1:2" ht="16.5" thickBot="1" x14ac:dyDescent="0.3">
      <c r="A53" s="145" t="s">
        <v>365</v>
      </c>
      <c r="B53" s="156"/>
    </row>
    <row r="54" spans="1:2" ht="16.5" thickBot="1" x14ac:dyDescent="0.3">
      <c r="A54" s="145" t="s">
        <v>366</v>
      </c>
      <c r="B54" s="156"/>
    </row>
    <row r="55" spans="1:2" ht="16.5" thickBot="1" x14ac:dyDescent="0.3">
      <c r="A55" s="146" t="s">
        <v>367</v>
      </c>
      <c r="B55" s="147"/>
    </row>
    <row r="56" spans="1:2" ht="15.75" customHeight="1" x14ac:dyDescent="0.25">
      <c r="A56" s="148" t="s">
        <v>368</v>
      </c>
      <c r="B56" s="205"/>
    </row>
    <row r="57" spans="1:2" x14ac:dyDescent="0.25">
      <c r="A57" s="152" t="s">
        <v>369</v>
      </c>
      <c r="B57" s="209" t="s">
        <v>528</v>
      </c>
    </row>
    <row r="58" spans="1:2" x14ac:dyDescent="0.25">
      <c r="A58" s="152" t="s">
        <v>370</v>
      </c>
      <c r="B58" s="206"/>
    </row>
    <row r="59" spans="1:2" x14ac:dyDescent="0.25">
      <c r="A59" s="152" t="s">
        <v>371</v>
      </c>
      <c r="B59" s="206"/>
    </row>
    <row r="60" spans="1:2" x14ac:dyDescent="0.25">
      <c r="A60" s="152" t="s">
        <v>372</v>
      </c>
      <c r="B60" s="206"/>
    </row>
    <row r="61" spans="1:2" ht="16.5" thickBot="1" x14ac:dyDescent="0.3">
      <c r="A61" s="153" t="s">
        <v>373</v>
      </c>
      <c r="B61" s="207"/>
    </row>
    <row r="62" spans="1:2" ht="30.75" thickBot="1" x14ac:dyDescent="0.3">
      <c r="A62" s="150" t="s">
        <v>374</v>
      </c>
      <c r="B62" s="151"/>
    </row>
    <row r="63" spans="1:2" ht="29.25" thickBot="1" x14ac:dyDescent="0.3">
      <c r="A63" s="145" t="s">
        <v>375</v>
      </c>
      <c r="B63" s="151"/>
    </row>
    <row r="64" spans="1:2" ht="16.5" thickBot="1" x14ac:dyDescent="0.3">
      <c r="A64" s="150" t="s">
        <v>352</v>
      </c>
      <c r="B64" s="157"/>
    </row>
    <row r="65" spans="1:2" ht="16.5" thickBot="1" x14ac:dyDescent="0.3">
      <c r="A65" s="150" t="s">
        <v>376</v>
      </c>
      <c r="B65" s="151"/>
    </row>
    <row r="66" spans="1:2" ht="16.5" thickBot="1" x14ac:dyDescent="0.3">
      <c r="A66" s="150" t="s">
        <v>377</v>
      </c>
      <c r="B66" s="157"/>
    </row>
    <row r="67" spans="1:2" ht="16.5" thickBot="1" x14ac:dyDescent="0.3">
      <c r="A67" s="158" t="s">
        <v>378</v>
      </c>
      <c r="B67" s="173"/>
    </row>
    <row r="68" spans="1:2" ht="16.5" thickBot="1" x14ac:dyDescent="0.3">
      <c r="A68" s="145" t="s">
        <v>379</v>
      </c>
      <c r="B68" s="156"/>
    </row>
    <row r="69" spans="1:2" ht="16.5" thickBot="1" x14ac:dyDescent="0.3">
      <c r="A69" s="152" t="s">
        <v>380</v>
      </c>
      <c r="B69" s="159"/>
    </row>
    <row r="70" spans="1:2" ht="16.5" thickBot="1" x14ac:dyDescent="0.3">
      <c r="A70" s="152" t="s">
        <v>381</v>
      </c>
      <c r="B70" s="159"/>
    </row>
    <row r="71" spans="1:2" ht="16.5" thickBot="1" x14ac:dyDescent="0.3">
      <c r="A71" s="152" t="s">
        <v>382</v>
      </c>
      <c r="B71" s="159"/>
    </row>
    <row r="72" spans="1:2" ht="29.25" thickBot="1" x14ac:dyDescent="0.3">
      <c r="A72" s="211" t="s">
        <v>383</v>
      </c>
      <c r="B72" s="210" t="s">
        <v>529</v>
      </c>
    </row>
    <row r="73" spans="1:2" ht="28.5" x14ac:dyDescent="0.25">
      <c r="A73" s="148" t="s">
        <v>384</v>
      </c>
      <c r="B73" s="431"/>
    </row>
    <row r="74" spans="1:2" x14ac:dyDescent="0.25">
      <c r="A74" s="152" t="s">
        <v>385</v>
      </c>
      <c r="B74" s="432"/>
    </row>
    <row r="75" spans="1:2" x14ac:dyDescent="0.25">
      <c r="A75" s="152" t="s">
        <v>386</v>
      </c>
      <c r="B75" s="432"/>
    </row>
    <row r="76" spans="1:2" x14ac:dyDescent="0.25">
      <c r="A76" s="152" t="s">
        <v>387</v>
      </c>
      <c r="B76" s="432"/>
    </row>
    <row r="77" spans="1:2" x14ac:dyDescent="0.25">
      <c r="A77" s="152" t="s">
        <v>388</v>
      </c>
      <c r="B77" s="432"/>
    </row>
    <row r="78" spans="1:2" ht="16.5" thickBot="1" x14ac:dyDescent="0.3">
      <c r="A78" s="160" t="s">
        <v>389</v>
      </c>
      <c r="B78" s="433"/>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2023-02-02T06:54:47Z</dcterms:modified>
</cp:coreProperties>
</file>